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CCB00AC-6E88-440D-B20B-D004A6CCF3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参考書式14　臨床試験研究経費" sheetId="39" r:id="rId1"/>
    <sheet name="参考書式15　再生医療等製品管理経費" sheetId="40" r:id="rId2"/>
    <sheet name="参考書式16　事前準備経費" sheetId="6" r:id="rId3"/>
    <sheet name="参考書式17　スクリーニング経費" sheetId="34" r:id="rId4"/>
    <sheet name="参考書式18-1　被験者対応経費" sheetId="41" r:id="rId5"/>
    <sheet name="参考書式18-2　被験者対応経費" sheetId="42" r:id="rId6"/>
    <sheet name="参考書式18-3　被験者対応経費" sheetId="43" r:id="rId7"/>
    <sheet name="参考書式18-4　被験者対応経費" sheetId="3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8" i="43" l="1"/>
  <c r="I28" i="42"/>
  <c r="I28" i="41"/>
  <c r="H29" i="43" l="1"/>
  <c r="H29" i="42"/>
  <c r="H29" i="41"/>
  <c r="H24" i="40"/>
  <c r="G25" i="40" l="1"/>
  <c r="G30" i="39"/>
  <c r="G29" i="39"/>
  <c r="I28" i="36" l="1"/>
  <c r="I24" i="34"/>
  <c r="H25" i="34" s="1"/>
  <c r="I38" i="6"/>
  <c r="H39" i="6" s="1"/>
  <c r="H29" i="36" l="1"/>
</calcChain>
</file>

<file path=xl/sharedStrings.xml><?xml version="1.0" encoding="utf-8"?>
<sst xmlns="http://schemas.openxmlformats.org/spreadsheetml/2006/main" count="912" uniqueCount="274">
  <si>
    <t>要    素</t>
  </si>
  <si>
    <t>ウエイト</t>
  </si>
  <si>
    <t>ポ  イ  ン  ト</t>
  </si>
  <si>
    <t>ポイント数</t>
  </si>
  <si>
    <t>－</t>
  </si>
  <si>
    <t>疾患の緊急性</t>
  </si>
  <si>
    <t>慢性期</t>
  </si>
  <si>
    <t>急性期</t>
  </si>
  <si>
    <t>入院・外来の別</t>
  </si>
  <si>
    <t>外来</t>
  </si>
  <si>
    <t>入院</t>
  </si>
  <si>
    <t>緊急入院</t>
  </si>
  <si>
    <t>手術のSubstudy</t>
  </si>
  <si>
    <t>小手術</t>
  </si>
  <si>
    <t>大手術</t>
  </si>
  <si>
    <t>あり</t>
  </si>
  <si>
    <t>未承認</t>
  </si>
  <si>
    <t>オープン</t>
  </si>
  <si>
    <t>単盲検</t>
  </si>
  <si>
    <t>二重盲検</t>
  </si>
  <si>
    <t>国際共同治験</t>
  </si>
  <si>
    <t>ポピュレーション</t>
  </si>
  <si>
    <t>成人</t>
  </si>
  <si>
    <t>小児</t>
  </si>
  <si>
    <t>乳児・新生児</t>
  </si>
  <si>
    <t>プラセボの使用</t>
  </si>
  <si>
    <t>併用薬の使用</t>
  </si>
  <si>
    <t>外用・経口</t>
  </si>
  <si>
    <t>皮下・筋注</t>
  </si>
  <si>
    <t>静注</t>
  </si>
  <si>
    <t>特殊</t>
  </si>
  <si>
    <t>臨床症状観察項目数</t>
  </si>
  <si>
    <t>院内</t>
  </si>
  <si>
    <t>中央</t>
  </si>
  <si>
    <t>院内・中央</t>
  </si>
  <si>
    <t>バックアップ検体</t>
  </si>
  <si>
    <t>日誌</t>
  </si>
  <si>
    <t>記載型</t>
  </si>
  <si>
    <t>電子日誌</t>
  </si>
  <si>
    <t>症例報告書形態</t>
  </si>
  <si>
    <t>EDC入力</t>
  </si>
  <si>
    <t>LOT</t>
  </si>
  <si>
    <t>KIT</t>
  </si>
  <si>
    <t>日本語</t>
  </si>
  <si>
    <t>英語</t>
  </si>
  <si>
    <t>相の種類</t>
  </si>
  <si>
    <t>Ⅲ相</t>
  </si>
  <si>
    <t>Ⅱ相</t>
  </si>
  <si>
    <t>Ⅰ相</t>
  </si>
  <si>
    <t>合計ポイント数</t>
  </si>
  <si>
    <t>あ</t>
    <phoneticPr fontId="1"/>
  </si>
  <si>
    <t>い</t>
    <phoneticPr fontId="1"/>
  </si>
  <si>
    <t>う</t>
    <phoneticPr fontId="1"/>
  </si>
  <si>
    <t>え</t>
    <phoneticPr fontId="1"/>
  </si>
  <si>
    <t>お</t>
    <phoneticPr fontId="1"/>
  </si>
  <si>
    <t>か</t>
    <phoneticPr fontId="1"/>
  </si>
  <si>
    <t>き</t>
    <phoneticPr fontId="1"/>
  </si>
  <si>
    <t>く</t>
    <phoneticPr fontId="1"/>
  </si>
  <si>
    <t>さ</t>
    <phoneticPr fontId="1"/>
  </si>
  <si>
    <t>け</t>
    <phoneticPr fontId="1"/>
  </si>
  <si>
    <t>こ</t>
    <phoneticPr fontId="1"/>
  </si>
  <si>
    <t>検体検査</t>
    <rPh sb="0" eb="2">
      <t>ケンタイ</t>
    </rPh>
    <phoneticPr fontId="1"/>
  </si>
  <si>
    <t>同一適応に
欧米で承認</t>
    <phoneticPr fontId="1"/>
  </si>
  <si>
    <t>一般的臨床検査＋
非侵襲的機能検査
及び画像診断項目数</t>
    <phoneticPr fontId="1"/>
  </si>
  <si>
    <t>製造販売後
臨床試験</t>
    <phoneticPr fontId="1"/>
  </si>
  <si>
    <t xml:space="preserve"> </t>
    <phoneticPr fontId="1"/>
  </si>
  <si>
    <t>－</t>
    <phoneticPr fontId="1"/>
  </si>
  <si>
    <t>あり</t>
    <phoneticPr fontId="1"/>
  </si>
  <si>
    <t>IWRS</t>
    <phoneticPr fontId="1"/>
  </si>
  <si>
    <t>紙媒体</t>
    <rPh sb="0" eb="1">
      <t>カミ</t>
    </rPh>
    <rPh sb="1" eb="3">
      <t>バイタイ</t>
    </rPh>
    <phoneticPr fontId="1"/>
  </si>
  <si>
    <t>西暦YYYY年MM月DD日</t>
    <rPh sb="0" eb="2">
      <t>セイレキ</t>
    </rPh>
    <rPh sb="6" eb="7">
      <t>ネン</t>
    </rPh>
    <rPh sb="9" eb="10">
      <t>ツキ</t>
    </rPh>
    <rPh sb="12" eb="13">
      <t>ヒ</t>
    </rPh>
    <phoneticPr fontId="1"/>
  </si>
  <si>
    <t>し</t>
    <phoneticPr fontId="1"/>
  </si>
  <si>
    <t>す</t>
    <phoneticPr fontId="1"/>
  </si>
  <si>
    <t>そ</t>
    <phoneticPr fontId="1"/>
  </si>
  <si>
    <t>た</t>
    <phoneticPr fontId="1"/>
  </si>
  <si>
    <t>つ</t>
    <phoneticPr fontId="1"/>
  </si>
  <si>
    <t>と</t>
    <phoneticPr fontId="1"/>
  </si>
  <si>
    <t>に</t>
    <phoneticPr fontId="1"/>
  </si>
  <si>
    <t>ぬ</t>
    <phoneticPr fontId="1"/>
  </si>
  <si>
    <t>ね</t>
    <phoneticPr fontId="1"/>
  </si>
  <si>
    <t>被験者の選出
（適格＋除外基準数）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</si>
  <si>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</si>
  <si>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</si>
  <si>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</si>
  <si>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</si>
  <si>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</si>
  <si>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</si>
  <si>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</si>
  <si>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</si>
  <si>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</si>
  <si>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</si>
  <si>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</si>
  <si>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</si>
  <si>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</si>
  <si>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</si>
  <si>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O</t>
    <phoneticPr fontId="1"/>
  </si>
  <si>
    <t>P</t>
    <phoneticPr fontId="1"/>
  </si>
  <si>
    <t>Q</t>
    <phoneticPr fontId="1"/>
  </si>
  <si>
    <t>スクリーニング経費　ポイント算出表　</t>
    <rPh sb="7" eb="9">
      <t>ケイヒ</t>
    </rPh>
    <rPh sb="14" eb="16">
      <t>サンシュツ</t>
    </rPh>
    <rPh sb="16" eb="17">
      <t>オモテ</t>
    </rPh>
    <phoneticPr fontId="1"/>
  </si>
  <si>
    <t>被験者対応経費　ポイント算出表　</t>
    <rPh sb="0" eb="3">
      <t>ヒケンシャ</t>
    </rPh>
    <rPh sb="3" eb="5">
      <t>タイオウ</t>
    </rPh>
    <rPh sb="5" eb="7">
      <t>ケイヒ</t>
    </rPh>
    <rPh sb="12" eb="14">
      <t>サンシュツ</t>
    </rPh>
    <rPh sb="14" eb="15">
      <t>オモテ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</si>
  <si>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</si>
  <si>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</si>
  <si>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</si>
  <si>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</si>
  <si>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</si>
  <si>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</si>
  <si>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デザイン</t>
    <phoneticPr fontId="1"/>
  </si>
  <si>
    <t>ポピュレーション</t>
    <phoneticPr fontId="1"/>
  </si>
  <si>
    <t>チェックポイントの
経過観察回数</t>
    <rPh sb="10" eb="12">
      <t>ケイカ</t>
    </rPh>
    <rPh sb="12" eb="14">
      <t>カンサツ</t>
    </rPh>
    <rPh sb="14" eb="16">
      <t>カイスウ</t>
    </rPh>
    <phoneticPr fontId="1"/>
  </si>
  <si>
    <t>相の種類</t>
    <rPh sb="0" eb="1">
      <t>ソウ</t>
    </rPh>
    <rPh sb="2" eb="4">
      <t>シュルイ</t>
    </rPh>
    <phoneticPr fontId="1"/>
  </si>
  <si>
    <t>G</t>
    <phoneticPr fontId="1"/>
  </si>
  <si>
    <t>R</t>
    <phoneticPr fontId="1"/>
  </si>
  <si>
    <t>　×回数</t>
    <rPh sb="1" eb="3">
      <t>カイスウ</t>
    </rPh>
    <phoneticPr fontId="1"/>
  </si>
  <si>
    <t>Ⅲ相
製造販売後臨床試験</t>
    <rPh sb="1" eb="2">
      <t>ソウ</t>
    </rPh>
    <rPh sb="3" eb="5">
      <t>セイゾウ</t>
    </rPh>
    <rPh sb="5" eb="7">
      <t>ハンバイ</t>
    </rPh>
    <rPh sb="7" eb="8">
      <t>ゴ</t>
    </rPh>
    <rPh sb="8" eb="10">
      <t>リンショウ</t>
    </rPh>
    <rPh sb="10" eb="12">
      <t>シケン</t>
    </rPh>
    <phoneticPr fontId="1"/>
  </si>
  <si>
    <t>静注・特殊</t>
    <rPh sb="3" eb="5">
      <t>トクシュ</t>
    </rPh>
    <phoneticPr fontId="1"/>
  </si>
  <si>
    <t>小児、成人（高齢者、肝、腎障害等合併有）</t>
    <rPh sb="0" eb="2">
      <t>ショウニ</t>
    </rPh>
    <phoneticPr fontId="1"/>
  </si>
  <si>
    <t>乳児、新生児</t>
    <rPh sb="0" eb="2">
      <t>ニュウジ</t>
    </rPh>
    <rPh sb="3" eb="6">
      <t>シンセイジ</t>
    </rPh>
    <phoneticPr fontId="1"/>
  </si>
  <si>
    <t>Ⅱ相</t>
    <rPh sb="1" eb="2">
      <t>ソウ</t>
    </rPh>
    <phoneticPr fontId="1"/>
  </si>
  <si>
    <t>Ⅰ相</t>
    <rPh sb="1" eb="2">
      <t>ソウ</t>
    </rPh>
    <phoneticPr fontId="1"/>
  </si>
  <si>
    <t>保存状況</t>
    <rPh sb="0" eb="2">
      <t>ホゾン</t>
    </rPh>
    <rPh sb="2" eb="4">
      <t>ジョウキョウ</t>
    </rPh>
    <phoneticPr fontId="1"/>
  </si>
  <si>
    <t>調剤担当者の限定</t>
    <rPh sb="0" eb="2">
      <t>チョウザイ</t>
    </rPh>
    <rPh sb="2" eb="5">
      <t>タントウシャ</t>
    </rPh>
    <rPh sb="6" eb="8">
      <t>ゲンテイ</t>
    </rPh>
    <phoneticPr fontId="1"/>
  </si>
  <si>
    <t>　×規格数</t>
    <rPh sb="2" eb="4">
      <t>キカク</t>
    </rPh>
    <rPh sb="4" eb="5">
      <t>カズ</t>
    </rPh>
    <phoneticPr fontId="1"/>
  </si>
  <si>
    <t>同一治験薬での
対象疾患の数</t>
    <rPh sb="0" eb="2">
      <t>ドウイツ</t>
    </rPh>
    <rPh sb="2" eb="4">
      <t>チケン</t>
    </rPh>
    <rPh sb="4" eb="5">
      <t>ヤク</t>
    </rPh>
    <rPh sb="8" eb="10">
      <t>タイショウ</t>
    </rPh>
    <rPh sb="10" eb="12">
      <t>シッカン</t>
    </rPh>
    <rPh sb="13" eb="14">
      <t>カズ</t>
    </rPh>
    <phoneticPr fontId="1"/>
  </si>
  <si>
    <t>IWRS・紙媒体</t>
    <rPh sb="5" eb="6">
      <t>カミ</t>
    </rPh>
    <rPh sb="6" eb="8">
      <t>バイタイ</t>
    </rPh>
    <phoneticPr fontId="1"/>
  </si>
  <si>
    <t>治験実施計画書番号</t>
    <rPh sb="0" eb="2">
      <t>チケン</t>
    </rPh>
    <rPh sb="2" eb="4">
      <t>ジッシ</t>
    </rPh>
    <rPh sb="4" eb="7">
      <t>ケイカクショ</t>
    </rPh>
    <rPh sb="7" eb="9">
      <t>バンゴウ</t>
    </rPh>
    <phoneticPr fontId="1"/>
  </si>
  <si>
    <t>活動量計</t>
    <rPh sb="0" eb="4">
      <t>カツドウリョウケイ</t>
    </rPh>
    <phoneticPr fontId="1"/>
  </si>
  <si>
    <t>要    素</t>
    <phoneticPr fontId="1"/>
  </si>
  <si>
    <t>事前準備経費　ポイント算出表　</t>
    <rPh sb="0" eb="4">
      <t>ジゼンジュンビ</t>
    </rPh>
    <rPh sb="4" eb="6">
      <t>ケイヒ</t>
    </rPh>
    <rPh sb="11" eb="13">
      <t>サンシュツ</t>
    </rPh>
    <rPh sb="13" eb="14">
      <t>オモテ</t>
    </rPh>
    <phoneticPr fontId="1"/>
  </si>
  <si>
    <t>臨床試験研究経費　ポイント算出表　</t>
    <rPh sb="0" eb="6">
      <t>リンショウシケンケンキュウ</t>
    </rPh>
    <rPh sb="6" eb="8">
      <t>ケイヒ</t>
    </rPh>
    <rPh sb="13" eb="15">
      <t>サンシュツ</t>
    </rPh>
    <rPh sb="15" eb="16">
      <t>オモテ</t>
    </rPh>
    <phoneticPr fontId="1"/>
  </si>
  <si>
    <t>治験薬投与期間に使用</t>
    <rPh sb="0" eb="7">
      <t>チケンヤクトウヨキカン</t>
    </rPh>
    <rPh sb="8" eb="10">
      <t>シヨウ</t>
    </rPh>
    <phoneticPr fontId="1"/>
  </si>
  <si>
    <t>20項目以下</t>
    <rPh sb="2" eb="4">
      <t>コウモク</t>
    </rPh>
    <phoneticPr fontId="1"/>
  </si>
  <si>
    <t>21～30項目</t>
    <phoneticPr fontId="1"/>
  </si>
  <si>
    <t>31項目以上</t>
    <rPh sb="4" eb="6">
      <t>イジョウ</t>
    </rPh>
    <phoneticPr fontId="1"/>
  </si>
  <si>
    <t>5回以下</t>
    <rPh sb="1" eb="2">
      <t>カイ</t>
    </rPh>
    <rPh sb="2" eb="4">
      <t>イカ</t>
    </rPh>
    <phoneticPr fontId="1"/>
  </si>
  <si>
    <t>6～10回</t>
    <rPh sb="4" eb="5">
      <t>カイ</t>
    </rPh>
    <phoneticPr fontId="1"/>
  </si>
  <si>
    <t>5項目以下</t>
    <phoneticPr fontId="1"/>
  </si>
  <si>
    <t>6～10項目</t>
    <phoneticPr fontId="1"/>
  </si>
  <si>
    <t>11項目以上</t>
    <phoneticPr fontId="1"/>
  </si>
  <si>
    <t>50項目以下</t>
    <phoneticPr fontId="1"/>
  </si>
  <si>
    <t>51～100項目</t>
    <phoneticPr fontId="1"/>
  </si>
  <si>
    <t>101項目以上</t>
    <phoneticPr fontId="1"/>
  </si>
  <si>
    <t>薬物動態の採血回数</t>
    <rPh sb="0" eb="4">
      <t>ヤクブツドウタイ</t>
    </rPh>
    <rPh sb="5" eb="7">
      <t>サイケツ</t>
    </rPh>
    <rPh sb="7" eb="9">
      <t>カイスウ</t>
    </rPh>
    <phoneticPr fontId="1"/>
  </si>
  <si>
    <t>HJHS</t>
    <phoneticPr fontId="1"/>
  </si>
  <si>
    <t>疾患の重症度</t>
    <rPh sb="3" eb="6">
      <t>ジュウショウド</t>
    </rPh>
    <phoneticPr fontId="1"/>
  </si>
  <si>
    <t>同効薬のみ使用禁止</t>
    <rPh sb="5" eb="7">
      <t>シヨウ</t>
    </rPh>
    <phoneticPr fontId="1"/>
  </si>
  <si>
    <t>11～15回</t>
    <rPh sb="5" eb="6">
      <t>カイ</t>
    </rPh>
    <phoneticPr fontId="1"/>
  </si>
  <si>
    <t>16回以上</t>
    <rPh sb="2" eb="5">
      <t>カイイジョウ</t>
    </rPh>
    <phoneticPr fontId="1"/>
  </si>
  <si>
    <t>薬物動態の採血回数</t>
    <rPh sb="0" eb="4">
      <t>ヤクブツドウタイ</t>
    </rPh>
    <rPh sb="5" eb="9">
      <t>サイケツカイスウ</t>
    </rPh>
    <phoneticPr fontId="1"/>
  </si>
  <si>
    <t>デザイン</t>
    <phoneticPr fontId="1"/>
  </si>
  <si>
    <t>治験実施形態</t>
    <rPh sb="0" eb="6">
      <t>チケンジッシケイタイ</t>
    </rPh>
    <phoneticPr fontId="1"/>
  </si>
  <si>
    <t>1週間以内</t>
    <rPh sb="1" eb="3">
      <t>シュウカン</t>
    </rPh>
    <rPh sb="3" eb="5">
      <t>イナイ</t>
    </rPh>
    <phoneticPr fontId="1"/>
  </si>
  <si>
    <t>1ヶ月以内</t>
    <rPh sb="2" eb="3">
      <t>ゲツ</t>
    </rPh>
    <rPh sb="3" eb="5">
      <t>イナイ</t>
    </rPh>
    <phoneticPr fontId="1"/>
  </si>
  <si>
    <t>1ヶ月以上</t>
    <rPh sb="2" eb="5">
      <t>ゲツイジョウ</t>
    </rPh>
    <phoneticPr fontId="1"/>
  </si>
  <si>
    <t>アンケート</t>
    <phoneticPr fontId="1"/>
  </si>
  <si>
    <t>依頼者専用様式のSAE報告書</t>
    <phoneticPr fontId="1"/>
  </si>
  <si>
    <t>の</t>
    <phoneticPr fontId="1"/>
  </si>
  <si>
    <t>活動量計</t>
    <rPh sb="0" eb="4">
      <t>カツドウリョウケイ</t>
    </rPh>
    <phoneticPr fontId="1"/>
  </si>
  <si>
    <t>1～5</t>
    <phoneticPr fontId="1"/>
  </si>
  <si>
    <t>6～10</t>
    <phoneticPr fontId="1"/>
  </si>
  <si>
    <t>11～15</t>
    <phoneticPr fontId="1"/>
  </si>
  <si>
    <t>16以上</t>
    <phoneticPr fontId="1"/>
  </si>
  <si>
    <t>せ</t>
    <phoneticPr fontId="1"/>
  </si>
  <si>
    <t>ち</t>
    <phoneticPr fontId="1"/>
  </si>
  <si>
    <t>て</t>
    <phoneticPr fontId="1"/>
  </si>
  <si>
    <t>な</t>
    <phoneticPr fontId="1"/>
  </si>
  <si>
    <t>は</t>
    <phoneticPr fontId="1"/>
  </si>
  <si>
    <t>ひ</t>
    <phoneticPr fontId="1"/>
  </si>
  <si>
    <t>ふ</t>
    <phoneticPr fontId="1"/>
  </si>
  <si>
    <t>成人（高齢者、肝、
腎障害等合併有）</t>
    <phoneticPr fontId="1"/>
  </si>
  <si>
    <t>同効薬のみ
使用禁止</t>
    <rPh sb="6" eb="8">
      <t>シヨウ</t>
    </rPh>
    <phoneticPr fontId="1"/>
  </si>
  <si>
    <t>ウォッシュアウト時
に使用</t>
    <rPh sb="8" eb="9">
      <t>ジ</t>
    </rPh>
    <rPh sb="11" eb="13">
      <t>シヨウ</t>
    </rPh>
    <phoneticPr fontId="1"/>
  </si>
  <si>
    <t>成人（高齢者、肝、
腎障害等合併有）</t>
    <phoneticPr fontId="1"/>
  </si>
  <si>
    <t>薬物動態（オプション）
の採血回数</t>
    <rPh sb="0" eb="4">
      <t>ヤクブツドウタイ</t>
    </rPh>
    <phoneticPr fontId="1"/>
  </si>
  <si>
    <t>侵襲的機能検査及び
画像診断回数</t>
  </si>
  <si>
    <t>重症</t>
    <phoneticPr fontId="1"/>
  </si>
  <si>
    <t>軽症</t>
    <rPh sb="0" eb="2">
      <t>ケイショウ</t>
    </rPh>
    <phoneticPr fontId="1"/>
  </si>
  <si>
    <t>中等症</t>
    <rPh sb="0" eb="3">
      <t>チュウトウショウ</t>
    </rPh>
    <phoneticPr fontId="1"/>
  </si>
  <si>
    <t>　×回数</t>
    <rPh sb="2" eb="3">
      <t>カイ</t>
    </rPh>
    <rPh sb="3" eb="4">
      <t>カズ</t>
    </rPh>
    <phoneticPr fontId="1"/>
  </si>
  <si>
    <t>調剤回数</t>
    <rPh sb="0" eb="2">
      <t>チョウザイ</t>
    </rPh>
    <rPh sb="2" eb="4">
      <t>カイスウ</t>
    </rPh>
    <phoneticPr fontId="1"/>
  </si>
  <si>
    <t>E</t>
    <phoneticPr fontId="1"/>
  </si>
  <si>
    <t>疾患の重症度</t>
    <rPh sb="3" eb="6">
      <t>ジュウショウド</t>
    </rPh>
    <phoneticPr fontId="1"/>
  </si>
  <si>
    <t>中止基準</t>
    <rPh sb="0" eb="4">
      <t>チュウシキジュン</t>
    </rPh>
    <phoneticPr fontId="1"/>
  </si>
  <si>
    <t>5項目以下</t>
    <rPh sb="1" eb="3">
      <t>コウモク</t>
    </rPh>
    <phoneticPr fontId="1"/>
  </si>
  <si>
    <t>6項目以上</t>
    <rPh sb="3" eb="5">
      <t>イジョウ</t>
    </rPh>
    <phoneticPr fontId="1"/>
  </si>
  <si>
    <t>成人</t>
    <rPh sb="0" eb="2">
      <t>セイジン</t>
    </rPh>
    <phoneticPr fontId="1"/>
  </si>
  <si>
    <t>IWRS登録</t>
    <rPh sb="4" eb="6">
      <t>トウロク</t>
    </rPh>
    <phoneticPr fontId="1"/>
  </si>
  <si>
    <t>－</t>
    <phoneticPr fontId="1"/>
  </si>
  <si>
    <t>遺伝子検査</t>
    <rPh sb="0" eb="5">
      <t>イデンシケンサ</t>
    </rPh>
    <phoneticPr fontId="1"/>
  </si>
  <si>
    <t>へ</t>
    <phoneticPr fontId="1"/>
  </si>
  <si>
    <t>1日1回</t>
    <rPh sb="0" eb="1">
      <t>ニチ</t>
    </rPh>
    <rPh sb="1" eb="2">
      <t>ニチ</t>
    </rPh>
    <rPh sb="3" eb="4">
      <t>カイ</t>
    </rPh>
    <phoneticPr fontId="1"/>
  </si>
  <si>
    <t>ウエイト×1</t>
    <phoneticPr fontId="1"/>
  </si>
  <si>
    <t>ウエイト×3</t>
    <phoneticPr fontId="1"/>
  </si>
  <si>
    <t>ウエイト×5</t>
    <phoneticPr fontId="1"/>
  </si>
  <si>
    <t>ウエイト×10</t>
    <phoneticPr fontId="1"/>
  </si>
  <si>
    <t>温度ロガーの依頼者提供</t>
    <rPh sb="0" eb="2">
      <t>オンド</t>
    </rPh>
    <rPh sb="6" eb="9">
      <t>イライシャ</t>
    </rPh>
    <rPh sb="9" eb="11">
      <t>テイキョウ</t>
    </rPh>
    <phoneticPr fontId="1"/>
  </si>
  <si>
    <t>外用・経口</t>
    <rPh sb="0" eb="2">
      <t>ガイヨウ</t>
    </rPh>
    <rPh sb="3" eb="5">
      <t>ケイコウ</t>
    </rPh>
    <phoneticPr fontId="1"/>
  </si>
  <si>
    <t>皮下・筋注</t>
    <rPh sb="0" eb="2">
      <t>ヒカ</t>
    </rPh>
    <rPh sb="3" eb="4">
      <t>キン</t>
    </rPh>
    <rPh sb="4" eb="5">
      <t>チュウ</t>
    </rPh>
    <phoneticPr fontId="1"/>
  </si>
  <si>
    <t>静注・特殊</t>
    <phoneticPr fontId="1"/>
  </si>
  <si>
    <t>　×台数</t>
    <rPh sb="2" eb="3">
      <t>ダイ</t>
    </rPh>
    <rPh sb="3" eb="4">
      <t>カズ</t>
    </rPh>
    <phoneticPr fontId="1"/>
  </si>
  <si>
    <t>その他</t>
    <rPh sb="1" eb="2">
      <t>タ</t>
    </rPh>
    <phoneticPr fontId="1"/>
  </si>
  <si>
    <t>提供ロガーの目視回数</t>
    <rPh sb="0" eb="2">
      <t>テイキョウ</t>
    </rPh>
    <rPh sb="6" eb="8">
      <t>モクシ</t>
    </rPh>
    <rPh sb="8" eb="10">
      <t>カイスウ</t>
    </rPh>
    <phoneticPr fontId="1"/>
  </si>
  <si>
    <t>電子日誌取扱いの指導</t>
    <rPh sb="0" eb="2">
      <t>デンシ</t>
    </rPh>
    <rPh sb="2" eb="4">
      <t>ニッシ</t>
    </rPh>
    <rPh sb="4" eb="6">
      <t>トリアツカ</t>
    </rPh>
    <rPh sb="8" eb="10">
      <t>シドウ</t>
    </rPh>
    <phoneticPr fontId="1"/>
  </si>
  <si>
    <t>算出額：合計ポイント数×7,000×症例数＝臨床試験研究経費</t>
    <phoneticPr fontId="1"/>
  </si>
  <si>
    <t>算出額：合計ポイント数×600×症例数＝臨床試験研究経費</t>
    <phoneticPr fontId="1"/>
  </si>
  <si>
    <t>参考書式14</t>
    <phoneticPr fontId="1"/>
  </si>
  <si>
    <t>外来</t>
    <phoneticPr fontId="1"/>
  </si>
  <si>
    <t>再生医療等製品の承認状況</t>
    <rPh sb="0" eb="7">
      <t>サイセイイリョウトウセイヒン</t>
    </rPh>
    <phoneticPr fontId="1"/>
  </si>
  <si>
    <t>対照薬剤の使用</t>
    <rPh sb="0" eb="2">
      <t>タイショウ</t>
    </rPh>
    <rPh sb="2" eb="4">
      <t>ヤクザイ</t>
    </rPh>
    <phoneticPr fontId="1"/>
  </si>
  <si>
    <t>あり</t>
    <phoneticPr fontId="1"/>
  </si>
  <si>
    <t>参考書式15</t>
    <phoneticPr fontId="1"/>
  </si>
  <si>
    <t>参考書式16</t>
    <phoneticPr fontId="1"/>
  </si>
  <si>
    <t>参考書式17</t>
    <phoneticPr fontId="1"/>
  </si>
  <si>
    <t>1症例あたりの算出額：合計ポイント数×1,300＝スクリーニング経費</t>
    <rPh sb="1" eb="3">
      <t>ショウレイ</t>
    </rPh>
    <rPh sb="32" eb="34">
      <t>ケイヒ</t>
    </rPh>
    <phoneticPr fontId="1"/>
  </si>
  <si>
    <t>1来院あたりの算出額：合計ポイント数×600＝被験者対応経費</t>
    <phoneticPr fontId="1"/>
  </si>
  <si>
    <t>投与期</t>
    <rPh sb="0" eb="2">
      <t>トウヨ</t>
    </rPh>
    <phoneticPr fontId="1"/>
  </si>
  <si>
    <t>投与後観察期</t>
    <rPh sb="2" eb="3">
      <t>ゴ</t>
    </rPh>
    <rPh sb="3" eb="5">
      <t>カンサツ</t>
    </rPh>
    <rPh sb="5" eb="6">
      <t>キ</t>
    </rPh>
    <phoneticPr fontId="1"/>
  </si>
  <si>
    <t>長期観察期</t>
    <rPh sb="0" eb="2">
      <t>チョウキ</t>
    </rPh>
    <phoneticPr fontId="1"/>
  </si>
  <si>
    <t>1来院あたりの算出額：合計ポイント数×500＝被験者対応経費</t>
    <phoneticPr fontId="1"/>
  </si>
  <si>
    <t>1来院あたりの算出額：合計ポイント数×700＝被験者対応経費</t>
    <phoneticPr fontId="1"/>
  </si>
  <si>
    <t>1来院あたりの算出額：合計ポイント数×800＝被験者対応経費</t>
    <phoneticPr fontId="1"/>
  </si>
  <si>
    <t>算出額：合計ポイント数×1,500＝事前準備経費</t>
    <rPh sb="18" eb="20">
      <t>ジゼン</t>
    </rPh>
    <rPh sb="20" eb="22">
      <t>ジュンビ</t>
    </rPh>
    <rPh sb="22" eb="24">
      <t>ケイヒ</t>
    </rPh>
    <phoneticPr fontId="1"/>
  </si>
  <si>
    <t>ひと月あたりの算出額：合計ポイント数×800＝治験薬管理経費</t>
    <rPh sb="2" eb="3">
      <t>ツキ</t>
    </rPh>
    <rPh sb="23" eb="25">
      <t>チケン</t>
    </rPh>
    <rPh sb="25" eb="26">
      <t>ヤク</t>
    </rPh>
    <rPh sb="26" eb="28">
      <t>カンリ</t>
    </rPh>
    <rPh sb="28" eb="30">
      <t>ケイヒ</t>
    </rPh>
    <phoneticPr fontId="1"/>
  </si>
  <si>
    <t>10回以下</t>
    <rPh sb="2" eb="3">
      <t>カイ</t>
    </rPh>
    <rPh sb="3" eb="5">
      <t>イカ</t>
    </rPh>
    <phoneticPr fontId="1"/>
  </si>
  <si>
    <t>カルタヘナ法に基づく手順</t>
    <rPh sb="5" eb="6">
      <t>ホウ</t>
    </rPh>
    <rPh sb="7" eb="8">
      <t>モト</t>
    </rPh>
    <rPh sb="10" eb="12">
      <t>テジュン</t>
    </rPh>
    <phoneticPr fontId="1"/>
  </si>
  <si>
    <t>再生医療製品の払出し形態</t>
    <rPh sb="0" eb="6">
      <t>サイセイイリョウセイヒン</t>
    </rPh>
    <phoneticPr fontId="1"/>
  </si>
  <si>
    <t>再生医療製品管理形態</t>
    <rPh sb="0" eb="2">
      <t>サイセイ</t>
    </rPh>
    <rPh sb="2" eb="4">
      <t>イリョウ</t>
    </rPh>
    <rPh sb="4" eb="6">
      <t>セイヒン</t>
    </rPh>
    <rPh sb="6" eb="8">
      <t>カンリ</t>
    </rPh>
    <rPh sb="8" eb="10">
      <t>ケイタイ</t>
    </rPh>
    <phoneticPr fontId="1"/>
  </si>
  <si>
    <t>再生医療製品規格数</t>
    <rPh sb="0" eb="2">
      <t>サイセイ</t>
    </rPh>
    <rPh sb="2" eb="4">
      <t>イリョウ</t>
    </rPh>
    <rPh sb="4" eb="6">
      <t>セイヒン</t>
    </rPh>
    <rPh sb="6" eb="8">
      <t>キカク</t>
    </rPh>
    <rPh sb="8" eb="9">
      <t>スウ</t>
    </rPh>
    <phoneticPr fontId="1"/>
  </si>
  <si>
    <t>2つ</t>
    <phoneticPr fontId="1"/>
  </si>
  <si>
    <t>3つ以上</t>
    <rPh sb="2" eb="4">
      <t>イジョウ</t>
    </rPh>
    <phoneticPr fontId="1"/>
  </si>
  <si>
    <t>室温、冷所または遮光</t>
    <rPh sb="0" eb="2">
      <t>シツオン</t>
    </rPh>
    <phoneticPr fontId="1"/>
  </si>
  <si>
    <t>冷蔵</t>
    <phoneticPr fontId="1"/>
  </si>
  <si>
    <t>冷凍</t>
    <rPh sb="0" eb="2">
      <t>レイトウ</t>
    </rPh>
    <phoneticPr fontId="1"/>
  </si>
  <si>
    <t>再生医療等製品の投与経路</t>
    <phoneticPr fontId="1"/>
  </si>
  <si>
    <t>再生医療等製品以外は
使用禁止</t>
    <rPh sb="0" eb="2">
      <t>サイセイ</t>
    </rPh>
    <rPh sb="2" eb="4">
      <t>イリョウ</t>
    </rPh>
    <rPh sb="4" eb="5">
      <t>トウ</t>
    </rPh>
    <rPh sb="5" eb="7">
      <t>セイヒン</t>
    </rPh>
    <rPh sb="7" eb="9">
      <t>イガイ</t>
    </rPh>
    <rPh sb="11" eb="13">
      <t>シヨウ</t>
    </rPh>
    <rPh sb="13" eb="15">
      <t>キンシ</t>
    </rPh>
    <phoneticPr fontId="1"/>
  </si>
  <si>
    <t>再生医療等製品の投与経路</t>
    <rPh sb="0" eb="7">
      <t>サイセイイリョウトウセイヒン</t>
    </rPh>
    <phoneticPr fontId="1"/>
  </si>
  <si>
    <t>21～40項目</t>
    <phoneticPr fontId="1"/>
  </si>
  <si>
    <t>41項目以上</t>
    <rPh sb="4" eb="6">
      <t>イジョウ</t>
    </rPh>
    <phoneticPr fontId="1"/>
  </si>
  <si>
    <t>11～30回</t>
    <rPh sb="5" eb="6">
      <t>カイ</t>
    </rPh>
    <phoneticPr fontId="1"/>
  </si>
  <si>
    <t>31回以上</t>
    <rPh sb="2" eb="3">
      <t>カイ</t>
    </rPh>
    <rPh sb="3" eb="5">
      <t>イジョウ</t>
    </rPh>
    <phoneticPr fontId="1"/>
  </si>
  <si>
    <t>カルタヘナ法に基づく手順</t>
    <rPh sb="5" eb="6">
      <t>ホウ</t>
    </rPh>
    <rPh sb="7" eb="8">
      <t>モト</t>
    </rPh>
    <rPh sb="10" eb="12">
      <t>テジュン</t>
    </rPh>
    <phoneticPr fontId="1"/>
  </si>
  <si>
    <t>再生医療等製品管理経費　ポイント算出表　</t>
    <rPh sb="0" eb="2">
      <t>サイセイ</t>
    </rPh>
    <rPh sb="2" eb="4">
      <t>イリョウ</t>
    </rPh>
    <rPh sb="4" eb="5">
      <t>トウ</t>
    </rPh>
    <rPh sb="5" eb="7">
      <t>セイヒン</t>
    </rPh>
    <rPh sb="7" eb="9">
      <t>カンリ</t>
    </rPh>
    <rPh sb="9" eb="11">
      <t>ケイヒ</t>
    </rPh>
    <rPh sb="16" eb="18">
      <t>サンシュツ</t>
    </rPh>
    <rPh sb="18" eb="19">
      <t>オモテ</t>
    </rPh>
    <phoneticPr fontId="1"/>
  </si>
  <si>
    <t>再生医療等製品の投与経路</t>
    <rPh sb="0" eb="7">
      <t>サイセイイリョウトウセイヒン</t>
    </rPh>
    <rPh sb="8" eb="12">
      <t>トウヨケイロ</t>
    </rPh>
    <phoneticPr fontId="1"/>
  </si>
  <si>
    <t>特殊フィルター、ルートの限定</t>
    <rPh sb="0" eb="2">
      <t>トクシュ</t>
    </rPh>
    <rPh sb="12" eb="14">
      <t>ゲンテイ</t>
    </rPh>
    <phoneticPr fontId="1"/>
  </si>
  <si>
    <t>O</t>
    <phoneticPr fontId="1"/>
  </si>
  <si>
    <t>調整後のブラインド</t>
    <rPh sb="0" eb="3">
      <t>チョウセイゴ</t>
    </rPh>
    <phoneticPr fontId="1"/>
  </si>
  <si>
    <t>被験者毎の治験期間</t>
    <rPh sb="0" eb="4">
      <t>ヒケンシャゴト</t>
    </rPh>
    <rPh sb="5" eb="9">
      <t>チケンキカン</t>
    </rPh>
    <phoneticPr fontId="1"/>
  </si>
  <si>
    <t>52週間以内</t>
    <phoneticPr fontId="1"/>
  </si>
  <si>
    <t>53～104週</t>
    <phoneticPr fontId="1"/>
  </si>
  <si>
    <t>105～157週</t>
    <phoneticPr fontId="1"/>
  </si>
  <si>
    <t>158週以上</t>
    <rPh sb="3" eb="4">
      <t>シュウ</t>
    </rPh>
    <rPh sb="4" eb="6">
      <t>イジョウ</t>
    </rPh>
    <phoneticPr fontId="1"/>
  </si>
  <si>
    <t>あり</t>
    <phoneticPr fontId="1"/>
  </si>
  <si>
    <t>あり</t>
    <phoneticPr fontId="1"/>
  </si>
  <si>
    <t>他機関との連携</t>
    <rPh sb="0" eb="3">
      <t>タキカン</t>
    </rPh>
    <rPh sb="5" eb="7">
      <t>レンケイ</t>
    </rPh>
    <phoneticPr fontId="1"/>
  </si>
  <si>
    <t>再生医療等製品管理形態</t>
    <rPh sb="0" eb="7">
      <t>サイセイイリョウトウセイヒン</t>
    </rPh>
    <rPh sb="7" eb="9">
      <t>カンリ</t>
    </rPh>
    <rPh sb="9" eb="11">
      <t>ケイタイ</t>
    </rPh>
    <phoneticPr fontId="1"/>
  </si>
  <si>
    <t>出血時の指導</t>
    <rPh sb="0" eb="3">
      <t>シュッケツジ</t>
    </rPh>
    <rPh sb="4" eb="6">
      <t>シドウ</t>
    </rPh>
    <phoneticPr fontId="1"/>
  </si>
  <si>
    <t>肝臓の健康指導</t>
    <rPh sb="0" eb="2">
      <t>カンゾウ</t>
    </rPh>
    <rPh sb="3" eb="5">
      <t>ケンコウ</t>
    </rPh>
    <rPh sb="5" eb="7">
      <t>シドウ</t>
    </rPh>
    <phoneticPr fontId="1"/>
  </si>
  <si>
    <t>肝臓の健康指導</t>
    <rPh sb="0" eb="2">
      <t>カンゾウ</t>
    </rPh>
    <rPh sb="3" eb="7">
      <t>ケンコウシドウ</t>
    </rPh>
    <phoneticPr fontId="1"/>
  </si>
  <si>
    <t>観察期</t>
    <phoneticPr fontId="1"/>
  </si>
  <si>
    <t>生検（オプション含む）回数</t>
    <rPh sb="8" eb="9">
      <t>フク</t>
    </rPh>
    <rPh sb="11" eb="13">
      <t>カイスウ</t>
    </rPh>
    <phoneticPr fontId="1"/>
  </si>
  <si>
    <t>固定費：1症例あたり</t>
    <rPh sb="0" eb="3">
      <t>コテイヒ</t>
    </rPh>
    <phoneticPr fontId="1"/>
  </si>
  <si>
    <t>変動費：1症例あたり</t>
    <rPh sb="0" eb="2">
      <t>ヘンドウ</t>
    </rPh>
    <rPh sb="2" eb="3">
      <t>ヒ</t>
    </rPh>
    <phoneticPr fontId="1"/>
  </si>
  <si>
    <t>円</t>
  </si>
  <si>
    <t>円</t>
    <phoneticPr fontId="1"/>
  </si>
  <si>
    <t>円</t>
    <phoneticPr fontId="1"/>
  </si>
  <si>
    <t>円</t>
    <rPh sb="0" eb="1">
      <t>エン</t>
    </rPh>
    <phoneticPr fontId="1"/>
  </si>
  <si>
    <t>S</t>
    <phoneticPr fontId="1"/>
  </si>
  <si>
    <t>フィブロスキャン
シェアウェーブ</t>
    <phoneticPr fontId="1"/>
  </si>
  <si>
    <t>再生医療等製品
以外は使用禁止</t>
    <rPh sb="0" eb="2">
      <t>サイセイ</t>
    </rPh>
    <rPh sb="2" eb="4">
      <t>イリョウ</t>
    </rPh>
    <rPh sb="4" eb="5">
      <t>トウ</t>
    </rPh>
    <rPh sb="5" eb="7">
      <t>セイヒン</t>
    </rPh>
    <rPh sb="8" eb="10">
      <t>イガイ</t>
    </rPh>
    <rPh sb="11" eb="13">
      <t>シヨウ</t>
    </rPh>
    <rPh sb="13" eb="15">
      <t>キンシ</t>
    </rPh>
    <phoneticPr fontId="1"/>
  </si>
  <si>
    <t>参考書式18-1</t>
    <phoneticPr fontId="1"/>
  </si>
  <si>
    <t>参考書式18-2</t>
    <phoneticPr fontId="1"/>
  </si>
  <si>
    <t>参考書式18-3</t>
    <phoneticPr fontId="1"/>
  </si>
  <si>
    <t>参考書式18-4</t>
    <phoneticPr fontId="1"/>
  </si>
  <si>
    <t>16回以上</t>
    <rPh sb="2" eb="3">
      <t>カイ</t>
    </rPh>
    <rPh sb="3" eb="5">
      <t>イジョウ</t>
    </rPh>
    <phoneticPr fontId="1"/>
  </si>
  <si>
    <t>併用禁止薬剤</t>
    <rPh sb="2" eb="4">
      <t>キンシ</t>
    </rPh>
    <rPh sb="5" eb="6">
      <t>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</si>
</sst>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2" borderId="6" xfId="0" applyFont="1" applyFill="1" applyBorder="1" applyAlignment="1">
      <alignment horizontal="center" vertical="center" textRotation="255" wrapText="1"/>
    </xf>
    <xf numFmtId="0" fontId="3" fillId="2" borderId="7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3" fillId="0" borderId="3" xfId="0" applyFont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vertical="center"/>
    </xf>
    <xf numFmtId="0" fontId="5" fillId="0" borderId="3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left" vertical="center" wrapText="1"/>
    </xf>
    <xf numFmtId="0" fontId="5" fillId="0" borderId="8" xfId="0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1" fontId="3" fillId="0" borderId="3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left" vertical="center" wrapText="1"/>
    </xf>
    <xf numFmtId="0" fontId="5" fillId="0" borderId="8" xfId="0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topLeftCell="A4" workbookViewId="0">
      <selection activeCell="E39" sqref="E39"/>
    </sheetView>
  </sheetViews>
  <sheetFormatPr defaultColWidth="9" defaultRowHeight="12" x14ac:dyDescent="0.2"/>
  <cols>
    <col min="1" max="1" width="5" style="3" customWidth="1"/>
    <col min="2" max="2" width="1.21875" style="4" customWidth="1"/>
    <col min="3" max="3" width="27.44140625" style="4" customWidth="1"/>
    <col min="4" max="4" width="7.44140625" style="2" customWidth="1"/>
    <col min="5" max="7" width="22.44140625" style="2" customWidth="1"/>
    <col min="8" max="8" width="8.77734375" style="2" customWidth="1"/>
    <col min="9" max="16384" width="9" style="2"/>
  </cols>
  <sheetData>
    <row r="1" spans="1:9" s="1" customFormat="1" ht="18.75" customHeight="1" x14ac:dyDescent="0.2">
      <c r="A1" s="21" t="s">
        <v>204</v>
      </c>
      <c r="B1" s="21"/>
      <c r="C1" s="21"/>
      <c r="D1" s="21"/>
      <c r="E1" s="21"/>
      <c r="F1" s="21"/>
      <c r="G1" s="21"/>
      <c r="H1" s="21"/>
      <c r="I1" s="21"/>
    </row>
    <row r="2" spans="1:9" ht="18.75" customHeight="1" x14ac:dyDescent="0.2">
      <c r="A2" s="58"/>
      <c r="B2" s="58"/>
      <c r="C2" s="58"/>
      <c r="G2" s="59" t="s">
        <v>70</v>
      </c>
      <c r="H2" s="59"/>
      <c r="I2" s="4"/>
    </row>
    <row r="3" spans="1:9" ht="22.5" customHeight="1" x14ac:dyDescent="0.2">
      <c r="A3" s="60" t="s">
        <v>128</v>
      </c>
      <c r="B3" s="60"/>
      <c r="C3" s="60"/>
      <c r="D3" s="60"/>
      <c r="E3" s="60"/>
      <c r="F3" s="60"/>
      <c r="G3" s="60"/>
      <c r="H3" s="60"/>
      <c r="I3" s="60"/>
    </row>
    <row r="4" spans="1:9" ht="7.5" customHeight="1" x14ac:dyDescent="0.2">
      <c r="B4" s="29"/>
      <c r="C4" s="29"/>
      <c r="G4" s="30"/>
      <c r="H4" s="30"/>
    </row>
    <row r="5" spans="1:9" ht="18.75" customHeight="1" x14ac:dyDescent="0.2">
      <c r="A5" s="61" t="s">
        <v>124</v>
      </c>
      <c r="B5" s="62"/>
      <c r="C5" s="62"/>
      <c r="D5" s="63"/>
      <c r="E5" s="64"/>
      <c r="F5" s="64"/>
      <c r="G5" s="64"/>
      <c r="H5" s="65"/>
    </row>
    <row r="6" spans="1:9" ht="6.75" customHeight="1" x14ac:dyDescent="0.2"/>
    <row r="7" spans="1:9" ht="22.5" customHeight="1" x14ac:dyDescent="0.2">
      <c r="A7" s="54" t="s">
        <v>65</v>
      </c>
      <c r="B7" s="5"/>
      <c r="C7" s="55" t="s">
        <v>126</v>
      </c>
      <c r="D7" s="56" t="s">
        <v>1</v>
      </c>
      <c r="E7" s="57" t="s">
        <v>2</v>
      </c>
      <c r="F7" s="57"/>
      <c r="G7" s="57"/>
      <c r="H7" s="56" t="s">
        <v>3</v>
      </c>
    </row>
    <row r="8" spans="1:9" ht="56.25" customHeight="1" x14ac:dyDescent="0.2">
      <c r="A8" s="54"/>
      <c r="B8" s="6"/>
      <c r="C8" s="55"/>
      <c r="D8" s="56"/>
      <c r="E8" s="28" t="s">
        <v>190</v>
      </c>
      <c r="F8" s="28" t="s">
        <v>191</v>
      </c>
      <c r="G8" s="28" t="s">
        <v>192</v>
      </c>
      <c r="H8" s="56"/>
    </row>
    <row r="9" spans="1:9" s="4" customFormat="1" ht="26.25" customHeight="1" x14ac:dyDescent="0.2">
      <c r="A9" s="7" t="s">
        <v>100</v>
      </c>
      <c r="B9" s="31"/>
      <c r="C9" s="8" t="s">
        <v>143</v>
      </c>
      <c r="D9" s="9">
        <v>2</v>
      </c>
      <c r="E9" s="9" t="s">
        <v>175</v>
      </c>
      <c r="F9" s="9" t="s">
        <v>176</v>
      </c>
      <c r="G9" s="9" t="s">
        <v>174</v>
      </c>
      <c r="H9" s="10"/>
    </row>
    <row r="10" spans="1:9" s="4" customFormat="1" ht="26.25" customHeight="1" x14ac:dyDescent="0.2">
      <c r="A10" s="31" t="s">
        <v>101</v>
      </c>
      <c r="B10" s="31"/>
      <c r="C10" s="8" t="s">
        <v>8</v>
      </c>
      <c r="D10" s="9">
        <v>1</v>
      </c>
      <c r="E10" s="9" t="s">
        <v>4</v>
      </c>
      <c r="F10" s="9" t="s">
        <v>205</v>
      </c>
      <c r="G10" s="9" t="s">
        <v>10</v>
      </c>
      <c r="H10" s="10"/>
    </row>
    <row r="11" spans="1:9" s="4" customFormat="1" ht="30" customHeight="1" x14ac:dyDescent="0.2">
      <c r="A11" s="7" t="s">
        <v>102</v>
      </c>
      <c r="B11" s="31"/>
      <c r="C11" s="8" t="s">
        <v>206</v>
      </c>
      <c r="D11" s="9">
        <v>2</v>
      </c>
      <c r="E11" s="9" t="s">
        <v>62</v>
      </c>
      <c r="F11" s="9" t="s">
        <v>16</v>
      </c>
      <c r="G11" s="9" t="s">
        <v>4</v>
      </c>
      <c r="H11" s="10"/>
    </row>
    <row r="12" spans="1:9" s="4" customFormat="1" ht="26.25" customHeight="1" x14ac:dyDescent="0.2">
      <c r="A12" s="31" t="s">
        <v>103</v>
      </c>
      <c r="B12" s="31"/>
      <c r="C12" s="8" t="s">
        <v>106</v>
      </c>
      <c r="D12" s="9">
        <v>2</v>
      </c>
      <c r="E12" s="9" t="s">
        <v>17</v>
      </c>
      <c r="F12" s="9" t="s">
        <v>18</v>
      </c>
      <c r="G12" s="9" t="s">
        <v>19</v>
      </c>
      <c r="H12" s="10"/>
    </row>
    <row r="13" spans="1:9" s="4" customFormat="1" ht="30" customHeight="1" x14ac:dyDescent="0.2">
      <c r="A13" s="31" t="s">
        <v>104</v>
      </c>
      <c r="B13" s="31"/>
      <c r="C13" s="8" t="s">
        <v>207</v>
      </c>
      <c r="D13" s="9">
        <v>3</v>
      </c>
      <c r="E13" s="9" t="s">
        <v>4</v>
      </c>
      <c r="F13" s="9" t="s">
        <v>208</v>
      </c>
      <c r="G13" s="9" t="s">
        <v>4</v>
      </c>
      <c r="H13" s="10"/>
    </row>
    <row r="14" spans="1:9" s="4" customFormat="1" ht="30" customHeight="1" x14ac:dyDescent="0.2">
      <c r="A14" s="31" t="s">
        <v>105</v>
      </c>
      <c r="B14" s="31"/>
      <c r="C14" s="13" t="s">
        <v>26</v>
      </c>
      <c r="D14" s="9">
        <v>1</v>
      </c>
      <c r="E14" s="9" t="s">
        <v>4</v>
      </c>
      <c r="F14" s="9" t="s">
        <v>144</v>
      </c>
      <c r="G14" s="9" t="s">
        <v>233</v>
      </c>
      <c r="H14" s="10"/>
    </row>
    <row r="15" spans="1:9" s="4" customFormat="1" ht="26.25" customHeight="1" x14ac:dyDescent="0.2">
      <c r="A15" s="31" t="s">
        <v>110</v>
      </c>
      <c r="B15" s="31"/>
      <c r="C15" s="8" t="s">
        <v>234</v>
      </c>
      <c r="D15" s="9">
        <v>2</v>
      </c>
      <c r="E15" s="9" t="s">
        <v>27</v>
      </c>
      <c r="F15" s="9" t="s">
        <v>28</v>
      </c>
      <c r="G15" s="9" t="s">
        <v>114</v>
      </c>
      <c r="H15" s="10"/>
    </row>
    <row r="16" spans="1:9" s="4" customFormat="1" ht="30" customHeight="1" x14ac:dyDescent="0.2">
      <c r="A16" s="31" t="s">
        <v>88</v>
      </c>
      <c r="B16" s="31"/>
      <c r="C16" s="8" t="s">
        <v>107</v>
      </c>
      <c r="D16" s="9">
        <v>1</v>
      </c>
      <c r="E16" s="9" t="s">
        <v>22</v>
      </c>
      <c r="F16" s="9" t="s">
        <v>115</v>
      </c>
      <c r="G16" s="9" t="s">
        <v>116</v>
      </c>
      <c r="H16" s="10"/>
    </row>
    <row r="17" spans="1:8" s="4" customFormat="1" ht="30" customHeight="1" x14ac:dyDescent="0.2">
      <c r="A17" s="31" t="s">
        <v>89</v>
      </c>
      <c r="B17" s="31"/>
      <c r="C17" s="14" t="s">
        <v>80</v>
      </c>
      <c r="D17" s="9">
        <v>3</v>
      </c>
      <c r="E17" s="9" t="s">
        <v>130</v>
      </c>
      <c r="F17" s="9" t="s">
        <v>235</v>
      </c>
      <c r="G17" s="9" t="s">
        <v>236</v>
      </c>
      <c r="H17" s="10"/>
    </row>
    <row r="18" spans="1:8" s="4" customFormat="1" ht="30" customHeight="1" x14ac:dyDescent="0.2">
      <c r="A18" s="31" t="s">
        <v>90</v>
      </c>
      <c r="B18" s="31"/>
      <c r="C18" s="14" t="s">
        <v>108</v>
      </c>
      <c r="D18" s="9">
        <v>5</v>
      </c>
      <c r="E18" s="9" t="s">
        <v>222</v>
      </c>
      <c r="F18" s="9" t="s">
        <v>237</v>
      </c>
      <c r="G18" s="9" t="s">
        <v>238</v>
      </c>
      <c r="H18" s="10"/>
    </row>
    <row r="19" spans="1:8" s="4" customFormat="1" ht="26.25" customHeight="1" x14ac:dyDescent="0.2">
      <c r="A19" s="31" t="s">
        <v>91</v>
      </c>
      <c r="B19" s="31"/>
      <c r="C19" s="13" t="s">
        <v>31</v>
      </c>
      <c r="D19" s="9">
        <v>1</v>
      </c>
      <c r="E19" s="9" t="s">
        <v>135</v>
      </c>
      <c r="F19" s="9" t="s">
        <v>136</v>
      </c>
      <c r="G19" s="9" t="s">
        <v>137</v>
      </c>
      <c r="H19" s="10"/>
    </row>
    <row r="20" spans="1:8" s="4" customFormat="1" ht="45" customHeight="1" x14ac:dyDescent="0.2">
      <c r="A20" s="38" t="s">
        <v>92</v>
      </c>
      <c r="B20" s="31"/>
      <c r="C20" s="23" t="s">
        <v>63</v>
      </c>
      <c r="D20" s="9">
        <v>3</v>
      </c>
      <c r="E20" s="9" t="s">
        <v>138</v>
      </c>
      <c r="F20" s="9" t="s">
        <v>139</v>
      </c>
      <c r="G20" s="9" t="s">
        <v>140</v>
      </c>
      <c r="H20" s="24"/>
    </row>
    <row r="21" spans="1:8" s="4" customFormat="1" ht="30" customHeight="1" x14ac:dyDescent="0.2">
      <c r="A21" s="38" t="s">
        <v>93</v>
      </c>
      <c r="B21" s="31"/>
      <c r="C21" s="23" t="s">
        <v>173</v>
      </c>
      <c r="D21" s="9">
        <v>5</v>
      </c>
      <c r="E21" s="69" t="s">
        <v>112</v>
      </c>
      <c r="F21" s="70"/>
      <c r="G21" s="71"/>
      <c r="H21" s="24"/>
    </row>
    <row r="22" spans="1:8" s="4" customFormat="1" ht="30" customHeight="1" x14ac:dyDescent="0.2">
      <c r="A22" s="38" t="s">
        <v>94</v>
      </c>
      <c r="B22" s="31"/>
      <c r="C22" s="23" t="s">
        <v>141</v>
      </c>
      <c r="D22" s="9">
        <v>2</v>
      </c>
      <c r="E22" s="69" t="s">
        <v>112</v>
      </c>
      <c r="F22" s="70"/>
      <c r="G22" s="71"/>
      <c r="H22" s="24"/>
    </row>
    <row r="23" spans="1:8" s="4" customFormat="1" ht="26.25" customHeight="1" x14ac:dyDescent="0.2">
      <c r="A23" s="38" t="s">
        <v>95</v>
      </c>
      <c r="B23" s="31"/>
      <c r="C23" s="23" t="s">
        <v>142</v>
      </c>
      <c r="D23" s="9">
        <v>3</v>
      </c>
      <c r="E23" s="43" t="s">
        <v>112</v>
      </c>
      <c r="F23" s="44"/>
      <c r="G23" s="45"/>
      <c r="H23" s="24"/>
    </row>
    <row r="24" spans="1:8" s="4" customFormat="1" ht="30" customHeight="1" x14ac:dyDescent="0.2">
      <c r="A24" s="38" t="s">
        <v>96</v>
      </c>
      <c r="B24" s="31"/>
      <c r="C24" s="23" t="s">
        <v>223</v>
      </c>
      <c r="D24" s="9">
        <v>2</v>
      </c>
      <c r="E24" s="9" t="s">
        <v>67</v>
      </c>
      <c r="F24" s="9" t="s">
        <v>4</v>
      </c>
      <c r="G24" s="9" t="s">
        <v>4</v>
      </c>
      <c r="H24" s="24"/>
    </row>
    <row r="25" spans="1:8" s="4" customFormat="1" ht="30" customHeight="1" x14ac:dyDescent="0.2">
      <c r="A25" s="42" t="s">
        <v>97</v>
      </c>
      <c r="B25" s="42"/>
      <c r="C25" s="8" t="s">
        <v>109</v>
      </c>
      <c r="D25" s="9">
        <v>2</v>
      </c>
      <c r="E25" s="9" t="s">
        <v>113</v>
      </c>
      <c r="F25" s="9" t="s">
        <v>117</v>
      </c>
      <c r="G25" s="9" t="s">
        <v>118</v>
      </c>
      <c r="H25" s="10"/>
    </row>
    <row r="26" spans="1:8" s="4" customFormat="1" ht="30" customHeight="1" x14ac:dyDescent="0.2">
      <c r="A26" s="46" t="s">
        <v>111</v>
      </c>
      <c r="B26" s="46"/>
      <c r="C26" s="23" t="s">
        <v>266</v>
      </c>
      <c r="D26" s="9">
        <v>3</v>
      </c>
      <c r="E26" s="9" t="s">
        <v>4</v>
      </c>
      <c r="F26" s="9" t="s">
        <v>67</v>
      </c>
      <c r="G26" s="9" t="s">
        <v>4</v>
      </c>
      <c r="H26" s="10"/>
    </row>
    <row r="27" spans="1:8" s="4" customFormat="1" ht="30" customHeight="1" x14ac:dyDescent="0.2">
      <c r="A27" s="42" t="s">
        <v>265</v>
      </c>
      <c r="B27" s="31"/>
      <c r="C27" s="13" t="s">
        <v>256</v>
      </c>
      <c r="D27" s="9">
        <v>3</v>
      </c>
      <c r="E27" s="9" t="s">
        <v>67</v>
      </c>
      <c r="F27" s="9" t="s">
        <v>4</v>
      </c>
      <c r="G27" s="9" t="s">
        <v>4</v>
      </c>
      <c r="H27" s="9"/>
    </row>
    <row r="28" spans="1:8" s="4" customFormat="1" ht="26.25" customHeight="1" x14ac:dyDescent="0.2">
      <c r="A28" s="72" t="s">
        <v>49</v>
      </c>
      <c r="B28" s="73"/>
      <c r="C28" s="73"/>
      <c r="D28" s="72"/>
      <c r="E28" s="72"/>
      <c r="F28" s="72"/>
      <c r="G28" s="72"/>
      <c r="H28" s="19">
        <v>0</v>
      </c>
    </row>
    <row r="29" spans="1:8" s="4" customFormat="1" ht="37.5" customHeight="1" x14ac:dyDescent="0.2">
      <c r="A29" s="66" t="s">
        <v>202</v>
      </c>
      <c r="B29" s="67"/>
      <c r="C29" s="67"/>
      <c r="D29" s="67"/>
      <c r="E29" s="68"/>
      <c r="F29" s="35" t="s">
        <v>259</v>
      </c>
      <c r="G29" s="52">
        <f>SUM(H28*7000)</f>
        <v>0</v>
      </c>
      <c r="H29" s="51" t="s">
        <v>262</v>
      </c>
    </row>
    <row r="30" spans="1:8" s="4" customFormat="1" ht="37.5" customHeight="1" x14ac:dyDescent="0.2">
      <c r="A30" s="66" t="s">
        <v>203</v>
      </c>
      <c r="B30" s="67"/>
      <c r="C30" s="67"/>
      <c r="D30" s="67"/>
      <c r="E30" s="68"/>
      <c r="F30" s="35" t="s">
        <v>260</v>
      </c>
      <c r="G30" s="52">
        <f>SUM(H28*600)</f>
        <v>0</v>
      </c>
      <c r="H30" s="51" t="s">
        <v>262</v>
      </c>
    </row>
    <row r="31" spans="1:8" ht="15" customHeight="1" x14ac:dyDescent="0.2"/>
  </sheetData>
  <mergeCells count="15">
    <mergeCell ref="A29:E29"/>
    <mergeCell ref="A30:E30"/>
    <mergeCell ref="E21:G21"/>
    <mergeCell ref="E22:G22"/>
    <mergeCell ref="A28:G28"/>
    <mergeCell ref="A2:C2"/>
    <mergeCell ref="G2:H2"/>
    <mergeCell ref="A3:I3"/>
    <mergeCell ref="A5:C5"/>
    <mergeCell ref="D5:H5"/>
    <mergeCell ref="A7:A8"/>
    <mergeCell ref="C7:C8"/>
    <mergeCell ref="D7:D8"/>
    <mergeCell ref="E7:G7"/>
    <mergeCell ref="H7:H8"/>
  </mergeCells>
  <phoneticPr fontId="1"/>
  <pageMargins left="1.1811023622047245" right="0.39370078740157483" top="0.78740157480314965" bottom="0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6"/>
  <sheetViews>
    <sheetView topLeftCell="A7" workbookViewId="0">
      <selection activeCell="G27" sqref="G27"/>
    </sheetView>
  </sheetViews>
  <sheetFormatPr defaultColWidth="9" defaultRowHeight="12" x14ac:dyDescent="0.2"/>
  <cols>
    <col min="1" max="1" width="5" style="3" customWidth="1"/>
    <col min="2" max="2" width="1.21875" style="4" customWidth="1"/>
    <col min="3" max="3" width="27.44140625" style="4" customWidth="1"/>
    <col min="4" max="4" width="7.44140625" style="2" customWidth="1"/>
    <col min="5" max="7" width="23.77734375" style="2" customWidth="1"/>
    <col min="8" max="8" width="8.77734375" style="2" customWidth="1"/>
    <col min="9" max="16384" width="9" style="2"/>
  </cols>
  <sheetData>
    <row r="1" spans="1:9" s="1" customFormat="1" ht="18.75" customHeight="1" x14ac:dyDescent="0.2">
      <c r="A1" s="74" t="s">
        <v>209</v>
      </c>
      <c r="B1" s="74"/>
      <c r="C1" s="74"/>
      <c r="D1" s="74"/>
      <c r="E1" s="74"/>
      <c r="F1" s="74"/>
      <c r="G1" s="74"/>
      <c r="H1" s="74"/>
      <c r="I1" s="74"/>
    </row>
    <row r="2" spans="1:9" ht="18.75" customHeight="1" x14ac:dyDescent="0.2">
      <c r="A2" s="58"/>
      <c r="B2" s="58"/>
      <c r="C2" s="58"/>
      <c r="G2" s="59" t="s">
        <v>70</v>
      </c>
      <c r="H2" s="59"/>
      <c r="I2" s="4"/>
    </row>
    <row r="3" spans="1:9" ht="22.5" customHeight="1" x14ac:dyDescent="0.2">
      <c r="A3" s="60" t="s">
        <v>240</v>
      </c>
      <c r="B3" s="60"/>
      <c r="C3" s="60"/>
      <c r="D3" s="60"/>
      <c r="E3" s="60"/>
      <c r="F3" s="60"/>
      <c r="G3" s="60"/>
      <c r="H3" s="60"/>
      <c r="I3" s="60"/>
    </row>
    <row r="4" spans="1:9" ht="7.5" customHeight="1" x14ac:dyDescent="0.2">
      <c r="B4" s="29"/>
      <c r="C4" s="29"/>
      <c r="G4" s="30"/>
      <c r="H4" s="30"/>
    </row>
    <row r="5" spans="1:9" ht="18.75" customHeight="1" x14ac:dyDescent="0.2">
      <c r="A5" s="61" t="s">
        <v>124</v>
      </c>
      <c r="B5" s="62"/>
      <c r="C5" s="62"/>
      <c r="D5" s="63"/>
      <c r="E5" s="64"/>
      <c r="F5" s="64"/>
      <c r="G5" s="64"/>
      <c r="H5" s="65"/>
    </row>
    <row r="6" spans="1:9" ht="6.75" customHeight="1" x14ac:dyDescent="0.2"/>
    <row r="7" spans="1:9" ht="22.5" customHeight="1" x14ac:dyDescent="0.2">
      <c r="A7" s="54" t="s">
        <v>65</v>
      </c>
      <c r="B7" s="5"/>
      <c r="C7" s="55" t="s">
        <v>126</v>
      </c>
      <c r="D7" s="56" t="s">
        <v>1</v>
      </c>
      <c r="E7" s="57" t="s">
        <v>2</v>
      </c>
      <c r="F7" s="57"/>
      <c r="G7" s="57"/>
      <c r="H7" s="56" t="s">
        <v>3</v>
      </c>
    </row>
    <row r="8" spans="1:9" ht="56.25" customHeight="1" x14ac:dyDescent="0.2">
      <c r="A8" s="54"/>
      <c r="B8" s="6"/>
      <c r="C8" s="55"/>
      <c r="D8" s="56"/>
      <c r="E8" s="40" t="s">
        <v>190</v>
      </c>
      <c r="F8" s="40" t="s">
        <v>191</v>
      </c>
      <c r="G8" s="40" t="s">
        <v>192</v>
      </c>
      <c r="H8" s="56"/>
    </row>
    <row r="9" spans="1:9" s="4" customFormat="1" ht="26.25" customHeight="1" x14ac:dyDescent="0.2">
      <c r="A9" s="7" t="s">
        <v>100</v>
      </c>
      <c r="B9" s="31"/>
      <c r="C9" s="8" t="s">
        <v>241</v>
      </c>
      <c r="D9" s="9">
        <v>1</v>
      </c>
      <c r="E9" s="9" t="s">
        <v>195</v>
      </c>
      <c r="F9" s="9" t="s">
        <v>196</v>
      </c>
      <c r="G9" s="9" t="s">
        <v>197</v>
      </c>
      <c r="H9" s="10"/>
    </row>
    <row r="10" spans="1:9" s="4" customFormat="1" ht="26.25" customHeight="1" x14ac:dyDescent="0.2">
      <c r="A10" s="31" t="s">
        <v>101</v>
      </c>
      <c r="B10" s="31"/>
      <c r="C10" s="8" t="s">
        <v>106</v>
      </c>
      <c r="D10" s="9">
        <v>2</v>
      </c>
      <c r="E10" s="9" t="s">
        <v>17</v>
      </c>
      <c r="F10" s="9" t="s">
        <v>18</v>
      </c>
      <c r="G10" s="9" t="s">
        <v>19</v>
      </c>
      <c r="H10" s="10"/>
    </row>
    <row r="11" spans="1:9" s="4" customFormat="1" ht="26.25" customHeight="1" x14ac:dyDescent="0.2">
      <c r="A11" s="7" t="s">
        <v>83</v>
      </c>
      <c r="B11" s="31"/>
      <c r="C11" s="8" t="s">
        <v>178</v>
      </c>
      <c r="D11" s="9">
        <v>3</v>
      </c>
      <c r="E11" s="69" t="s">
        <v>177</v>
      </c>
      <c r="F11" s="70"/>
      <c r="G11" s="71"/>
      <c r="H11" s="10"/>
    </row>
    <row r="12" spans="1:9" s="4" customFormat="1" ht="26.25" customHeight="1" x14ac:dyDescent="0.2">
      <c r="A12" s="31" t="s">
        <v>84</v>
      </c>
      <c r="B12" s="31"/>
      <c r="C12" s="8" t="s">
        <v>119</v>
      </c>
      <c r="D12" s="9">
        <v>3</v>
      </c>
      <c r="E12" s="9" t="s">
        <v>229</v>
      </c>
      <c r="F12" s="9" t="s">
        <v>230</v>
      </c>
      <c r="G12" s="9" t="s">
        <v>231</v>
      </c>
      <c r="H12" s="10"/>
    </row>
    <row r="13" spans="1:9" s="4" customFormat="1" ht="30" customHeight="1" x14ac:dyDescent="0.2">
      <c r="A13" s="31" t="s">
        <v>179</v>
      </c>
      <c r="B13" s="31"/>
      <c r="C13" s="23" t="s">
        <v>122</v>
      </c>
      <c r="D13" s="9">
        <v>1</v>
      </c>
      <c r="E13" s="9" t="s">
        <v>4</v>
      </c>
      <c r="F13" s="9" t="s">
        <v>227</v>
      </c>
      <c r="G13" s="9" t="s">
        <v>228</v>
      </c>
      <c r="H13" s="10"/>
    </row>
    <row r="14" spans="1:9" s="4" customFormat="1" ht="26.25" customHeight="1" x14ac:dyDescent="0.2">
      <c r="A14" s="36" t="s">
        <v>86</v>
      </c>
      <c r="B14" s="31"/>
      <c r="C14" s="8" t="s">
        <v>207</v>
      </c>
      <c r="D14" s="9">
        <v>3</v>
      </c>
      <c r="E14" s="9" t="s">
        <v>4</v>
      </c>
      <c r="F14" s="9" t="s">
        <v>4</v>
      </c>
      <c r="G14" s="9" t="s">
        <v>67</v>
      </c>
      <c r="H14" s="10"/>
    </row>
    <row r="15" spans="1:9" s="4" customFormat="1" ht="26.25" customHeight="1" x14ac:dyDescent="0.2">
      <c r="A15" s="36" t="s">
        <v>87</v>
      </c>
      <c r="B15" s="31"/>
      <c r="C15" s="14" t="s">
        <v>120</v>
      </c>
      <c r="D15" s="9">
        <v>3</v>
      </c>
      <c r="E15" s="9" t="s">
        <v>4</v>
      </c>
      <c r="F15" s="9" t="s">
        <v>67</v>
      </c>
      <c r="G15" s="9" t="s">
        <v>4</v>
      </c>
      <c r="H15" s="10"/>
    </row>
    <row r="16" spans="1:9" s="4" customFormat="1" ht="26.25" customHeight="1" x14ac:dyDescent="0.2">
      <c r="A16" s="36" t="s">
        <v>88</v>
      </c>
      <c r="B16" s="31"/>
      <c r="C16" s="14" t="s">
        <v>223</v>
      </c>
      <c r="D16" s="9">
        <v>10</v>
      </c>
      <c r="E16" s="9" t="s">
        <v>4</v>
      </c>
      <c r="F16" s="9" t="s">
        <v>4</v>
      </c>
      <c r="G16" s="9" t="s">
        <v>67</v>
      </c>
      <c r="H16" s="10"/>
    </row>
    <row r="17" spans="1:8" s="4" customFormat="1" ht="26.25" customHeight="1" x14ac:dyDescent="0.2">
      <c r="A17" s="42" t="s">
        <v>89</v>
      </c>
      <c r="B17" s="42"/>
      <c r="C17" s="14" t="s">
        <v>242</v>
      </c>
      <c r="D17" s="9">
        <v>2</v>
      </c>
      <c r="E17" s="9" t="s">
        <v>4</v>
      </c>
      <c r="F17" s="9" t="s">
        <v>67</v>
      </c>
      <c r="G17" s="9" t="s">
        <v>4</v>
      </c>
      <c r="H17" s="10"/>
    </row>
    <row r="18" spans="1:8" s="4" customFormat="1" ht="26.25" customHeight="1" x14ac:dyDescent="0.2">
      <c r="A18" s="42" t="s">
        <v>90</v>
      </c>
      <c r="B18" s="42"/>
      <c r="C18" s="14" t="s">
        <v>244</v>
      </c>
      <c r="D18" s="9">
        <v>2</v>
      </c>
      <c r="E18" s="9" t="s">
        <v>67</v>
      </c>
      <c r="F18" s="9" t="s">
        <v>4</v>
      </c>
      <c r="G18" s="9" t="s">
        <v>4</v>
      </c>
      <c r="H18" s="10"/>
    </row>
    <row r="19" spans="1:8" s="4" customFormat="1" ht="26.25" customHeight="1" x14ac:dyDescent="0.2">
      <c r="A19" s="42" t="s">
        <v>91</v>
      </c>
      <c r="B19" s="31"/>
      <c r="C19" s="13" t="s">
        <v>224</v>
      </c>
      <c r="D19" s="9">
        <v>5</v>
      </c>
      <c r="E19" s="9" t="s">
        <v>4</v>
      </c>
      <c r="F19" s="9" t="s">
        <v>41</v>
      </c>
      <c r="G19" s="9" t="s">
        <v>42</v>
      </c>
      <c r="H19" s="24"/>
    </row>
    <row r="20" spans="1:8" s="4" customFormat="1" ht="26.25" customHeight="1" x14ac:dyDescent="0.2">
      <c r="A20" s="42" t="s">
        <v>92</v>
      </c>
      <c r="B20" s="31"/>
      <c r="C20" s="25" t="s">
        <v>225</v>
      </c>
      <c r="D20" s="16">
        <v>8</v>
      </c>
      <c r="E20" s="16" t="s">
        <v>68</v>
      </c>
      <c r="F20" s="16" t="s">
        <v>69</v>
      </c>
      <c r="G20" s="16" t="s">
        <v>123</v>
      </c>
      <c r="H20" s="24"/>
    </row>
    <row r="21" spans="1:8" s="4" customFormat="1" ht="26.25" customHeight="1" x14ac:dyDescent="0.2">
      <c r="A21" s="42" t="s">
        <v>93</v>
      </c>
      <c r="B21" s="31"/>
      <c r="C21" s="23" t="s">
        <v>226</v>
      </c>
      <c r="D21" s="9">
        <v>2</v>
      </c>
      <c r="E21" s="69" t="s">
        <v>121</v>
      </c>
      <c r="F21" s="70"/>
      <c r="G21" s="71"/>
      <c r="H21" s="24"/>
    </row>
    <row r="22" spans="1:8" s="4" customFormat="1" ht="26.25" customHeight="1" x14ac:dyDescent="0.2">
      <c r="A22" s="42" t="s">
        <v>94</v>
      </c>
      <c r="B22" s="41"/>
      <c r="C22" s="23" t="s">
        <v>194</v>
      </c>
      <c r="D22" s="9">
        <v>7</v>
      </c>
      <c r="E22" s="69" t="s">
        <v>198</v>
      </c>
      <c r="F22" s="70"/>
      <c r="G22" s="71"/>
      <c r="H22" s="24"/>
    </row>
    <row r="23" spans="1:8" s="4" customFormat="1" ht="26.25" customHeight="1" x14ac:dyDescent="0.2">
      <c r="A23" s="36" t="s">
        <v>243</v>
      </c>
      <c r="B23" s="31"/>
      <c r="C23" s="23" t="s">
        <v>200</v>
      </c>
      <c r="D23" s="9">
        <v>2</v>
      </c>
      <c r="E23" s="27" t="s">
        <v>189</v>
      </c>
      <c r="F23" s="27" t="s">
        <v>199</v>
      </c>
      <c r="G23" s="9" t="s">
        <v>4</v>
      </c>
      <c r="H23" s="24"/>
    </row>
    <row r="24" spans="1:8" s="4" customFormat="1" ht="26.25" customHeight="1" x14ac:dyDescent="0.2">
      <c r="A24" s="72" t="s">
        <v>49</v>
      </c>
      <c r="B24" s="73"/>
      <c r="C24" s="73"/>
      <c r="D24" s="72"/>
      <c r="E24" s="72"/>
      <c r="F24" s="72"/>
      <c r="G24" s="72"/>
      <c r="H24" s="19">
        <f>SUM(H9:H23)</f>
        <v>0</v>
      </c>
    </row>
    <row r="25" spans="1:8" s="4" customFormat="1" ht="37.5" customHeight="1" x14ac:dyDescent="0.2">
      <c r="A25" s="66" t="s">
        <v>221</v>
      </c>
      <c r="B25" s="67"/>
      <c r="C25" s="67"/>
      <c r="D25" s="67"/>
      <c r="E25" s="67"/>
      <c r="F25" s="67"/>
      <c r="G25" s="52">
        <f>SUM(H24*800)</f>
        <v>0</v>
      </c>
      <c r="H25" s="51" t="s">
        <v>261</v>
      </c>
    </row>
    <row r="26" spans="1:8" ht="15" customHeight="1" x14ac:dyDescent="0.2"/>
  </sheetData>
  <mergeCells count="16">
    <mergeCell ref="E21:G21"/>
    <mergeCell ref="A24:G24"/>
    <mergeCell ref="A25:F25"/>
    <mergeCell ref="E22:G22"/>
    <mergeCell ref="E11:G11"/>
    <mergeCell ref="A1:I1"/>
    <mergeCell ref="A2:C2"/>
    <mergeCell ref="A3:I3"/>
    <mergeCell ref="A5:C5"/>
    <mergeCell ref="G2:H2"/>
    <mergeCell ref="D5:H5"/>
    <mergeCell ref="A7:A8"/>
    <mergeCell ref="C7:C8"/>
    <mergeCell ref="D7:D8"/>
    <mergeCell ref="E7:G7"/>
    <mergeCell ref="H7:H8"/>
  </mergeCells>
  <phoneticPr fontId="1"/>
  <pageMargins left="1.1811023622047245" right="0.39370078740157483" top="0.78740157480314965" bottom="0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"/>
  <sheetViews>
    <sheetView topLeftCell="A8" workbookViewId="0">
      <selection activeCell="C46" sqref="C46"/>
    </sheetView>
  </sheetViews>
  <sheetFormatPr defaultColWidth="9" defaultRowHeight="12" x14ac:dyDescent="0.2"/>
  <cols>
    <col min="1" max="1" width="4.33203125" style="3" customWidth="1"/>
    <col min="2" max="2" width="1.21875" style="4" customWidth="1"/>
    <col min="3" max="3" width="25" style="4" customWidth="1"/>
    <col min="4" max="4" width="6.21875" style="2" customWidth="1"/>
    <col min="5" max="8" width="18.77734375" style="2" customWidth="1"/>
    <col min="9" max="9" width="7.44140625" style="2" customWidth="1"/>
    <col min="10" max="16384" width="9" style="2"/>
  </cols>
  <sheetData>
    <row r="1" spans="1:9" s="1" customFormat="1" ht="18.75" customHeight="1" x14ac:dyDescent="0.2">
      <c r="A1" s="74" t="s">
        <v>210</v>
      </c>
      <c r="B1" s="74"/>
      <c r="C1" s="74"/>
      <c r="D1" s="74"/>
      <c r="E1" s="74"/>
      <c r="F1" s="74"/>
      <c r="G1" s="74"/>
      <c r="H1" s="74"/>
      <c r="I1" s="74"/>
    </row>
    <row r="2" spans="1:9" ht="18.75" customHeight="1" x14ac:dyDescent="0.2">
      <c r="A2" s="58"/>
      <c r="B2" s="58"/>
      <c r="C2" s="58"/>
      <c r="G2" s="59" t="s">
        <v>70</v>
      </c>
      <c r="H2" s="59"/>
      <c r="I2" s="59"/>
    </row>
    <row r="3" spans="1:9" ht="22.5" customHeight="1" x14ac:dyDescent="0.2">
      <c r="A3" s="60" t="s">
        <v>127</v>
      </c>
      <c r="B3" s="60"/>
      <c r="C3" s="60"/>
      <c r="D3" s="60"/>
      <c r="E3" s="60"/>
      <c r="F3" s="60"/>
      <c r="G3" s="60"/>
      <c r="H3" s="60"/>
      <c r="I3" s="60"/>
    </row>
    <row r="4" spans="1:9" ht="7.5" customHeight="1" x14ac:dyDescent="0.2">
      <c r="B4" s="29"/>
      <c r="C4" s="29"/>
      <c r="G4" s="30"/>
      <c r="H4" s="30"/>
      <c r="I4" s="30"/>
    </row>
    <row r="5" spans="1:9" ht="18.75" customHeight="1" x14ac:dyDescent="0.2">
      <c r="A5" s="61" t="s">
        <v>124</v>
      </c>
      <c r="B5" s="62"/>
      <c r="C5" s="62"/>
      <c r="D5" s="61"/>
      <c r="E5" s="62"/>
      <c r="F5" s="62"/>
      <c r="G5" s="62"/>
      <c r="H5" s="62"/>
      <c r="I5" s="75"/>
    </row>
    <row r="6" spans="1:9" ht="6.75" customHeight="1" x14ac:dyDescent="0.2"/>
    <row r="7" spans="1:9" ht="18.75" customHeight="1" x14ac:dyDescent="0.2">
      <c r="A7" s="54" t="s">
        <v>65</v>
      </c>
      <c r="B7" s="5"/>
      <c r="C7" s="55" t="s">
        <v>0</v>
      </c>
      <c r="D7" s="56" t="s">
        <v>1</v>
      </c>
      <c r="E7" s="57" t="s">
        <v>2</v>
      </c>
      <c r="F7" s="57"/>
      <c r="G7" s="57"/>
      <c r="H7" s="57"/>
      <c r="I7" s="56" t="s">
        <v>3</v>
      </c>
    </row>
    <row r="8" spans="1:9" ht="56.25" customHeight="1" x14ac:dyDescent="0.2">
      <c r="A8" s="54"/>
      <c r="B8" s="6"/>
      <c r="C8" s="55"/>
      <c r="D8" s="56"/>
      <c r="E8" s="40" t="s">
        <v>190</v>
      </c>
      <c r="F8" s="40" t="s">
        <v>191</v>
      </c>
      <c r="G8" s="40" t="s">
        <v>192</v>
      </c>
      <c r="H8" s="28" t="s">
        <v>193</v>
      </c>
      <c r="I8" s="56"/>
    </row>
    <row r="9" spans="1:9" s="4" customFormat="1" ht="26.25" customHeight="1" x14ac:dyDescent="0.2">
      <c r="A9" s="7" t="s">
        <v>50</v>
      </c>
      <c r="B9" s="31"/>
      <c r="C9" s="8" t="s">
        <v>180</v>
      </c>
      <c r="D9" s="9">
        <v>2</v>
      </c>
      <c r="E9" s="9" t="s">
        <v>175</v>
      </c>
      <c r="F9" s="9" t="s">
        <v>176</v>
      </c>
      <c r="G9" s="9" t="s">
        <v>174</v>
      </c>
      <c r="H9" s="9" t="s">
        <v>4</v>
      </c>
      <c r="I9" s="10"/>
    </row>
    <row r="10" spans="1:9" s="4" customFormat="1" ht="26.25" customHeight="1" x14ac:dyDescent="0.2">
      <c r="A10" s="31" t="s">
        <v>51</v>
      </c>
      <c r="B10" s="31"/>
      <c r="C10" s="8" t="s">
        <v>5</v>
      </c>
      <c r="D10" s="9">
        <v>3</v>
      </c>
      <c r="E10" s="9" t="s">
        <v>4</v>
      </c>
      <c r="F10" s="9" t="s">
        <v>6</v>
      </c>
      <c r="G10" s="9" t="s">
        <v>7</v>
      </c>
      <c r="H10" s="9" t="s">
        <v>4</v>
      </c>
      <c r="I10" s="10"/>
    </row>
    <row r="11" spans="1:9" s="4" customFormat="1" ht="26.25" customHeight="1" x14ac:dyDescent="0.2">
      <c r="A11" s="31" t="s">
        <v>52</v>
      </c>
      <c r="B11" s="31"/>
      <c r="C11" s="8" t="s">
        <v>8</v>
      </c>
      <c r="D11" s="9">
        <v>2</v>
      </c>
      <c r="E11" s="9" t="s">
        <v>4</v>
      </c>
      <c r="F11" s="9" t="s">
        <v>9</v>
      </c>
      <c r="G11" s="9" t="s">
        <v>10</v>
      </c>
      <c r="H11" s="9" t="s">
        <v>11</v>
      </c>
      <c r="I11" s="10"/>
    </row>
    <row r="12" spans="1:9" s="4" customFormat="1" ht="26.25" customHeight="1" x14ac:dyDescent="0.2">
      <c r="A12" s="31" t="s">
        <v>53</v>
      </c>
      <c r="B12" s="31"/>
      <c r="C12" s="8" t="s">
        <v>12</v>
      </c>
      <c r="D12" s="9">
        <v>3</v>
      </c>
      <c r="E12" s="9" t="s">
        <v>4</v>
      </c>
      <c r="F12" s="9" t="s">
        <v>4</v>
      </c>
      <c r="G12" s="9" t="s">
        <v>13</v>
      </c>
      <c r="H12" s="9" t="s">
        <v>14</v>
      </c>
      <c r="I12" s="10"/>
    </row>
    <row r="13" spans="1:9" s="4" customFormat="1" ht="26.25" customHeight="1" x14ac:dyDescent="0.2">
      <c r="A13" s="31" t="s">
        <v>54</v>
      </c>
      <c r="B13" s="31"/>
      <c r="C13" s="23" t="s">
        <v>147</v>
      </c>
      <c r="D13" s="9">
        <v>10</v>
      </c>
      <c r="E13" s="9" t="s">
        <v>133</v>
      </c>
      <c r="F13" s="9" t="s">
        <v>134</v>
      </c>
      <c r="G13" s="9" t="s">
        <v>145</v>
      </c>
      <c r="H13" s="9" t="s">
        <v>146</v>
      </c>
      <c r="I13" s="10"/>
    </row>
    <row r="14" spans="1:9" s="4" customFormat="1" ht="30" customHeight="1" x14ac:dyDescent="0.2">
      <c r="A14" s="31" t="s">
        <v>55</v>
      </c>
      <c r="B14" s="31"/>
      <c r="C14" s="14" t="s">
        <v>172</v>
      </c>
      <c r="D14" s="9">
        <v>5</v>
      </c>
      <c r="E14" s="9" t="s">
        <v>133</v>
      </c>
      <c r="F14" s="9" t="s">
        <v>134</v>
      </c>
      <c r="G14" s="9" t="s">
        <v>145</v>
      </c>
      <c r="H14" s="9" t="s">
        <v>146</v>
      </c>
      <c r="I14" s="10"/>
    </row>
    <row r="15" spans="1:9" s="4" customFormat="1" ht="30" customHeight="1" x14ac:dyDescent="0.2">
      <c r="A15" s="31" t="s">
        <v>56</v>
      </c>
      <c r="B15" s="31"/>
      <c r="C15" s="8" t="s">
        <v>206</v>
      </c>
      <c r="D15" s="9">
        <v>1</v>
      </c>
      <c r="E15" s="9" t="s">
        <v>4</v>
      </c>
      <c r="F15" s="9" t="s">
        <v>62</v>
      </c>
      <c r="G15" s="9" t="s">
        <v>16</v>
      </c>
      <c r="H15" s="9" t="s">
        <v>4</v>
      </c>
      <c r="I15" s="24"/>
    </row>
    <row r="16" spans="1:9" s="4" customFormat="1" ht="26.25" customHeight="1" x14ac:dyDescent="0.2">
      <c r="A16" s="31" t="s">
        <v>57</v>
      </c>
      <c r="B16" s="31"/>
      <c r="C16" s="8" t="s">
        <v>106</v>
      </c>
      <c r="D16" s="9">
        <v>2</v>
      </c>
      <c r="E16" s="9" t="s">
        <v>17</v>
      </c>
      <c r="F16" s="9" t="s">
        <v>18</v>
      </c>
      <c r="G16" s="9" t="s">
        <v>19</v>
      </c>
      <c r="H16" s="9" t="s">
        <v>4</v>
      </c>
      <c r="I16" s="10"/>
    </row>
    <row r="17" spans="1:9" s="4" customFormat="1" ht="26.25" customHeight="1" x14ac:dyDescent="0.2">
      <c r="A17" s="31" t="s">
        <v>59</v>
      </c>
      <c r="B17" s="31"/>
      <c r="C17" s="8" t="s">
        <v>149</v>
      </c>
      <c r="D17" s="9">
        <v>1</v>
      </c>
      <c r="E17" s="9" t="s">
        <v>4</v>
      </c>
      <c r="F17" s="9" t="s">
        <v>4</v>
      </c>
      <c r="G17" s="9" t="s">
        <v>20</v>
      </c>
      <c r="H17" s="9" t="s">
        <v>4</v>
      </c>
      <c r="I17" s="10"/>
    </row>
    <row r="18" spans="1:9" s="4" customFormat="1" ht="30" customHeight="1" x14ac:dyDescent="0.2">
      <c r="A18" s="31" t="s">
        <v>60</v>
      </c>
      <c r="B18" s="31"/>
      <c r="C18" s="8" t="s">
        <v>21</v>
      </c>
      <c r="D18" s="9">
        <v>2</v>
      </c>
      <c r="E18" s="9" t="s">
        <v>22</v>
      </c>
      <c r="F18" s="9" t="s">
        <v>171</v>
      </c>
      <c r="G18" s="9" t="s">
        <v>23</v>
      </c>
      <c r="H18" s="9" t="s">
        <v>24</v>
      </c>
      <c r="I18" s="10"/>
    </row>
    <row r="19" spans="1:9" s="4" customFormat="1" ht="30" customHeight="1" x14ac:dyDescent="0.2">
      <c r="A19" s="31" t="s">
        <v>58</v>
      </c>
      <c r="B19" s="31"/>
      <c r="C19" s="8" t="s">
        <v>25</v>
      </c>
      <c r="D19" s="9">
        <v>2</v>
      </c>
      <c r="E19" s="9" t="s">
        <v>4</v>
      </c>
      <c r="F19" s="9" t="s">
        <v>170</v>
      </c>
      <c r="G19" s="9" t="s">
        <v>129</v>
      </c>
      <c r="H19" s="9" t="s">
        <v>4</v>
      </c>
      <c r="I19" s="10"/>
    </row>
    <row r="20" spans="1:9" s="4" customFormat="1" ht="26.25" customHeight="1" x14ac:dyDescent="0.2">
      <c r="A20" s="31" t="s">
        <v>71</v>
      </c>
      <c r="B20" s="31"/>
      <c r="C20" s="8" t="s">
        <v>232</v>
      </c>
      <c r="D20" s="9">
        <v>2</v>
      </c>
      <c r="E20" s="9" t="s">
        <v>27</v>
      </c>
      <c r="F20" s="9" t="s">
        <v>28</v>
      </c>
      <c r="G20" s="9" t="s">
        <v>29</v>
      </c>
      <c r="H20" s="9" t="s">
        <v>30</v>
      </c>
      <c r="I20" s="10"/>
    </row>
    <row r="21" spans="1:9" s="1" customFormat="1" ht="30" customHeight="1" x14ac:dyDescent="0.2">
      <c r="A21" s="31" t="s">
        <v>72</v>
      </c>
      <c r="B21" s="33"/>
      <c r="C21" s="34" t="s">
        <v>245</v>
      </c>
      <c r="D21" s="9">
        <v>4</v>
      </c>
      <c r="E21" s="9" t="s">
        <v>246</v>
      </c>
      <c r="F21" s="9" t="s">
        <v>247</v>
      </c>
      <c r="G21" s="9" t="s">
        <v>248</v>
      </c>
      <c r="H21" s="9" t="s">
        <v>249</v>
      </c>
      <c r="I21" s="32"/>
    </row>
    <row r="22" spans="1:9" ht="30" customHeight="1" x14ac:dyDescent="0.2">
      <c r="A22" s="42" t="s">
        <v>161</v>
      </c>
      <c r="B22" s="42"/>
      <c r="C22" s="8" t="s">
        <v>239</v>
      </c>
      <c r="D22" s="9">
        <v>5</v>
      </c>
      <c r="E22" s="9" t="s">
        <v>4</v>
      </c>
      <c r="F22" s="9" t="s">
        <v>4</v>
      </c>
      <c r="G22" s="9" t="s">
        <v>4</v>
      </c>
      <c r="H22" s="9" t="s">
        <v>250</v>
      </c>
      <c r="I22" s="10"/>
    </row>
    <row r="23" spans="1:9" s="4" customFormat="1" ht="45" customHeight="1" x14ac:dyDescent="0.2">
      <c r="A23" s="31" t="s">
        <v>73</v>
      </c>
      <c r="B23" s="31"/>
      <c r="C23" s="23" t="s">
        <v>63</v>
      </c>
      <c r="D23" s="9">
        <v>1</v>
      </c>
      <c r="E23" s="9" t="s">
        <v>138</v>
      </c>
      <c r="F23" s="9" t="s">
        <v>139</v>
      </c>
      <c r="G23" s="9" t="s">
        <v>140</v>
      </c>
      <c r="H23" s="9" t="s">
        <v>4</v>
      </c>
      <c r="I23" s="24"/>
    </row>
    <row r="24" spans="1:9" s="4" customFormat="1" ht="30" customHeight="1" x14ac:dyDescent="0.2">
      <c r="A24" s="31" t="s">
        <v>74</v>
      </c>
      <c r="B24" s="31"/>
      <c r="C24" s="23" t="s">
        <v>173</v>
      </c>
      <c r="D24" s="9">
        <v>2</v>
      </c>
      <c r="E24" s="69" t="s">
        <v>112</v>
      </c>
      <c r="F24" s="70"/>
      <c r="G24" s="70"/>
      <c r="H24" s="77"/>
      <c r="I24" s="24"/>
    </row>
    <row r="25" spans="1:9" s="4" customFormat="1" ht="26.25" customHeight="1" x14ac:dyDescent="0.2">
      <c r="A25" s="31" t="s">
        <v>162</v>
      </c>
      <c r="B25" s="31"/>
      <c r="C25" s="8" t="s">
        <v>258</v>
      </c>
      <c r="D25" s="9">
        <v>3</v>
      </c>
      <c r="E25" s="69" t="s">
        <v>112</v>
      </c>
      <c r="F25" s="70"/>
      <c r="G25" s="70"/>
      <c r="H25" s="77"/>
      <c r="I25" s="10"/>
    </row>
    <row r="26" spans="1:9" s="4" customFormat="1" ht="26.25" customHeight="1" x14ac:dyDescent="0.2">
      <c r="A26" s="38" t="s">
        <v>75</v>
      </c>
      <c r="B26" s="38"/>
      <c r="C26" s="8" t="s">
        <v>187</v>
      </c>
      <c r="D26" s="9">
        <v>3</v>
      </c>
      <c r="E26" s="69" t="s">
        <v>112</v>
      </c>
      <c r="F26" s="70"/>
      <c r="G26" s="70"/>
      <c r="H26" s="71"/>
      <c r="I26" s="10"/>
    </row>
    <row r="27" spans="1:9" s="4" customFormat="1" ht="26.25" customHeight="1" x14ac:dyDescent="0.2">
      <c r="A27" s="38" t="s">
        <v>163</v>
      </c>
      <c r="B27" s="31"/>
      <c r="C27" s="8" t="s">
        <v>61</v>
      </c>
      <c r="D27" s="9">
        <v>2</v>
      </c>
      <c r="E27" s="9" t="s">
        <v>32</v>
      </c>
      <c r="F27" s="9" t="s">
        <v>33</v>
      </c>
      <c r="G27" s="9" t="s">
        <v>34</v>
      </c>
      <c r="H27" s="9" t="s">
        <v>4</v>
      </c>
      <c r="I27" s="10"/>
    </row>
    <row r="28" spans="1:9" s="4" customFormat="1" ht="26.25" customHeight="1" x14ac:dyDescent="0.2">
      <c r="A28" s="38" t="s">
        <v>76</v>
      </c>
      <c r="B28" s="31"/>
      <c r="C28" s="8" t="s">
        <v>35</v>
      </c>
      <c r="D28" s="9">
        <v>2</v>
      </c>
      <c r="E28" s="9" t="s">
        <v>150</v>
      </c>
      <c r="F28" s="9" t="s">
        <v>151</v>
      </c>
      <c r="G28" s="9" t="s">
        <v>152</v>
      </c>
      <c r="H28" s="9" t="s">
        <v>4</v>
      </c>
      <c r="I28" s="10"/>
    </row>
    <row r="29" spans="1:9" s="4" customFormat="1" ht="26.25" customHeight="1" x14ac:dyDescent="0.2">
      <c r="A29" s="38" t="s">
        <v>164</v>
      </c>
      <c r="B29" s="31"/>
      <c r="C29" s="8" t="s">
        <v>153</v>
      </c>
      <c r="D29" s="9">
        <v>2</v>
      </c>
      <c r="E29" s="9" t="s">
        <v>4</v>
      </c>
      <c r="F29" s="9" t="s">
        <v>15</v>
      </c>
      <c r="G29" s="9" t="s">
        <v>4</v>
      </c>
      <c r="H29" s="9" t="s">
        <v>4</v>
      </c>
      <c r="I29" s="10"/>
    </row>
    <row r="30" spans="1:9" s="4" customFormat="1" ht="26.25" customHeight="1" x14ac:dyDescent="0.2">
      <c r="A30" s="38" t="s">
        <v>77</v>
      </c>
      <c r="B30" s="31"/>
      <c r="C30" s="8" t="s">
        <v>36</v>
      </c>
      <c r="D30" s="9">
        <v>5</v>
      </c>
      <c r="E30" s="9" t="s">
        <v>4</v>
      </c>
      <c r="F30" s="9" t="s">
        <v>4</v>
      </c>
      <c r="G30" s="9" t="s">
        <v>37</v>
      </c>
      <c r="H30" s="9" t="s">
        <v>38</v>
      </c>
      <c r="I30" s="10"/>
    </row>
    <row r="31" spans="1:9" s="4" customFormat="1" ht="26.25" customHeight="1" x14ac:dyDescent="0.2">
      <c r="A31" s="38" t="s">
        <v>78</v>
      </c>
      <c r="B31" s="31"/>
      <c r="C31" s="8" t="s">
        <v>156</v>
      </c>
      <c r="D31" s="9">
        <v>5</v>
      </c>
      <c r="E31" s="9" t="s">
        <v>4</v>
      </c>
      <c r="F31" s="9" t="s">
        <v>4</v>
      </c>
      <c r="G31" s="9" t="s">
        <v>4</v>
      </c>
      <c r="H31" s="9" t="s">
        <v>15</v>
      </c>
      <c r="I31" s="10"/>
    </row>
    <row r="32" spans="1:9" s="4" customFormat="1" ht="26.25" customHeight="1" x14ac:dyDescent="0.2">
      <c r="A32" s="38" t="s">
        <v>79</v>
      </c>
      <c r="B32" s="31"/>
      <c r="C32" s="8" t="s">
        <v>39</v>
      </c>
      <c r="D32" s="9">
        <v>5</v>
      </c>
      <c r="E32" s="9" t="s">
        <v>4</v>
      </c>
      <c r="F32" s="9" t="s">
        <v>40</v>
      </c>
      <c r="G32" s="9" t="s">
        <v>37</v>
      </c>
      <c r="H32" s="9" t="s">
        <v>4</v>
      </c>
      <c r="I32" s="10"/>
    </row>
    <row r="33" spans="1:9" s="4" customFormat="1" ht="26.25" customHeight="1" x14ac:dyDescent="0.2">
      <c r="A33" s="38" t="s">
        <v>155</v>
      </c>
      <c r="B33" s="31"/>
      <c r="C33" s="25" t="s">
        <v>253</v>
      </c>
      <c r="D33" s="16">
        <v>6</v>
      </c>
      <c r="E33" s="16" t="s">
        <v>68</v>
      </c>
      <c r="F33" s="16" t="s">
        <v>69</v>
      </c>
      <c r="G33" s="16" t="s">
        <v>123</v>
      </c>
      <c r="H33" s="16" t="s">
        <v>66</v>
      </c>
      <c r="I33" s="10"/>
    </row>
    <row r="34" spans="1:9" s="4" customFormat="1" ht="26.25" customHeight="1" x14ac:dyDescent="0.2">
      <c r="A34" s="38" t="s">
        <v>165</v>
      </c>
      <c r="B34" s="26"/>
      <c r="C34" s="23" t="s">
        <v>154</v>
      </c>
      <c r="D34" s="9">
        <v>2</v>
      </c>
      <c r="E34" s="9" t="s">
        <v>43</v>
      </c>
      <c r="F34" s="9" t="s">
        <v>44</v>
      </c>
      <c r="G34" s="9" t="s">
        <v>4</v>
      </c>
      <c r="H34" s="9" t="s">
        <v>4</v>
      </c>
      <c r="I34" s="10"/>
    </row>
    <row r="35" spans="1:9" s="4" customFormat="1" ht="26.25" customHeight="1" x14ac:dyDescent="0.2">
      <c r="A35" s="38" t="s">
        <v>166</v>
      </c>
      <c r="B35" s="26"/>
      <c r="C35" s="8" t="s">
        <v>45</v>
      </c>
      <c r="D35" s="9">
        <v>1</v>
      </c>
      <c r="E35" s="9" t="s">
        <v>64</v>
      </c>
      <c r="F35" s="9" t="s">
        <v>46</v>
      </c>
      <c r="G35" s="9" t="s">
        <v>47</v>
      </c>
      <c r="H35" s="9" t="s">
        <v>48</v>
      </c>
      <c r="I35" s="10"/>
    </row>
    <row r="36" spans="1:9" s="4" customFormat="1" ht="26.25" customHeight="1" x14ac:dyDescent="0.2">
      <c r="A36" s="38" t="s">
        <v>167</v>
      </c>
      <c r="B36" s="26"/>
      <c r="C36" s="13" t="s">
        <v>252</v>
      </c>
      <c r="D36" s="9">
        <v>10</v>
      </c>
      <c r="E36" s="9" t="s">
        <v>4</v>
      </c>
      <c r="F36" s="9" t="s">
        <v>251</v>
      </c>
      <c r="G36" s="9" t="s">
        <v>4</v>
      </c>
      <c r="H36" s="9" t="s">
        <v>4</v>
      </c>
      <c r="I36" s="10"/>
    </row>
    <row r="37" spans="1:9" s="4" customFormat="1" ht="26.25" customHeight="1" x14ac:dyDescent="0.2">
      <c r="A37" s="31" t="s">
        <v>188</v>
      </c>
      <c r="B37" s="26"/>
      <c r="C37" s="23" t="s">
        <v>266</v>
      </c>
      <c r="D37" s="9">
        <v>3</v>
      </c>
      <c r="E37" s="9" t="s">
        <v>4</v>
      </c>
      <c r="F37" s="9" t="s">
        <v>67</v>
      </c>
      <c r="G37" s="9" t="s">
        <v>4</v>
      </c>
      <c r="H37" s="9" t="s">
        <v>4</v>
      </c>
      <c r="I37" s="24"/>
    </row>
    <row r="38" spans="1:9" s="4" customFormat="1" ht="26.25" customHeight="1" x14ac:dyDescent="0.2">
      <c r="A38" s="72" t="s">
        <v>49</v>
      </c>
      <c r="B38" s="73"/>
      <c r="C38" s="73"/>
      <c r="D38" s="72"/>
      <c r="E38" s="72"/>
      <c r="F38" s="72"/>
      <c r="G38" s="72"/>
      <c r="H38" s="72"/>
      <c r="I38" s="19">
        <f>SUM(I9:I37)</f>
        <v>0</v>
      </c>
    </row>
    <row r="39" spans="1:9" s="4" customFormat="1" ht="37.5" customHeight="1" x14ac:dyDescent="0.2">
      <c r="A39" s="76" t="s">
        <v>220</v>
      </c>
      <c r="B39" s="76"/>
      <c r="C39" s="76"/>
      <c r="D39" s="76"/>
      <c r="E39" s="76"/>
      <c r="F39" s="76"/>
      <c r="G39" s="76"/>
      <c r="H39" s="52">
        <f>SUM(I38*1500)</f>
        <v>0</v>
      </c>
      <c r="I39" s="53" t="s">
        <v>262</v>
      </c>
    </row>
    <row r="40" spans="1:9" ht="15" customHeight="1" x14ac:dyDescent="0.2"/>
  </sheetData>
  <mergeCells count="16">
    <mergeCell ref="A38:H38"/>
    <mergeCell ref="A39:G39"/>
    <mergeCell ref="E24:H24"/>
    <mergeCell ref="E25:H25"/>
    <mergeCell ref="E26:H26"/>
    <mergeCell ref="A1:I1"/>
    <mergeCell ref="A2:C2"/>
    <mergeCell ref="G2:I2"/>
    <mergeCell ref="A3:I3"/>
    <mergeCell ref="A5:C5"/>
    <mergeCell ref="D5:I5"/>
    <mergeCell ref="A7:A8"/>
    <mergeCell ref="C7:C8"/>
    <mergeCell ref="D7:D8"/>
    <mergeCell ref="E7:H7"/>
    <mergeCell ref="I7:I8"/>
  </mergeCells>
  <phoneticPr fontId="1"/>
  <pageMargins left="1.1811023622047245" right="0.39370078740157483" top="0.78740157480314965" bottom="0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6"/>
  <sheetViews>
    <sheetView topLeftCell="C10" workbookViewId="0">
      <selection activeCell="H14" sqref="H14"/>
    </sheetView>
  </sheetViews>
  <sheetFormatPr defaultColWidth="9" defaultRowHeight="12" x14ac:dyDescent="0.2"/>
  <cols>
    <col min="1" max="1" width="4.33203125" style="20" customWidth="1"/>
    <col min="2" max="2" width="1.21875" style="1" customWidth="1"/>
    <col min="3" max="3" width="25" style="21" customWidth="1"/>
    <col min="4" max="4" width="6.21875" style="1" customWidth="1"/>
    <col min="5" max="8" width="18.77734375" style="1" customWidth="1"/>
    <col min="9" max="9" width="7.44140625" style="1" customWidth="1"/>
    <col min="10" max="16384" width="9" style="1"/>
  </cols>
  <sheetData>
    <row r="1" spans="1:9" ht="18.75" customHeight="1" x14ac:dyDescent="0.2">
      <c r="A1" s="74" t="s">
        <v>211</v>
      </c>
      <c r="B1" s="74"/>
      <c r="C1" s="74"/>
      <c r="D1" s="74"/>
      <c r="E1" s="74"/>
      <c r="F1" s="74"/>
      <c r="G1" s="74"/>
      <c r="H1" s="74"/>
      <c r="I1" s="74"/>
    </row>
    <row r="2" spans="1:9" s="2" customFormat="1" ht="18.75" customHeight="1" x14ac:dyDescent="0.2">
      <c r="A2" s="58"/>
      <c r="B2" s="58"/>
      <c r="C2" s="58"/>
      <c r="G2" s="59" t="s">
        <v>70</v>
      </c>
      <c r="H2" s="59"/>
      <c r="I2" s="59"/>
    </row>
    <row r="3" spans="1:9" s="2" customFormat="1" ht="22.5" customHeight="1" x14ac:dyDescent="0.2">
      <c r="A3" s="60" t="s">
        <v>98</v>
      </c>
      <c r="B3" s="60"/>
      <c r="C3" s="60"/>
      <c r="D3" s="60"/>
      <c r="E3" s="60"/>
      <c r="F3" s="60"/>
      <c r="G3" s="60"/>
      <c r="H3" s="60"/>
      <c r="I3" s="60"/>
    </row>
    <row r="4" spans="1:9" s="2" customFormat="1" ht="7.5" customHeight="1" x14ac:dyDescent="0.2">
      <c r="A4" s="3"/>
      <c r="B4" s="29"/>
      <c r="C4" s="29"/>
      <c r="G4" s="30"/>
      <c r="H4" s="30"/>
      <c r="I4" s="30"/>
    </row>
    <row r="5" spans="1:9" s="2" customFormat="1" ht="18.75" customHeight="1" x14ac:dyDescent="0.2">
      <c r="A5" s="61" t="s">
        <v>124</v>
      </c>
      <c r="B5" s="62"/>
      <c r="C5" s="62"/>
      <c r="D5" s="61"/>
      <c r="E5" s="62"/>
      <c r="F5" s="62"/>
      <c r="G5" s="62"/>
      <c r="H5" s="62"/>
      <c r="I5" s="75"/>
    </row>
    <row r="6" spans="1:9" s="2" customFormat="1" ht="6.75" customHeight="1" x14ac:dyDescent="0.2">
      <c r="A6" s="3"/>
      <c r="B6" s="4"/>
      <c r="C6" s="4"/>
    </row>
    <row r="7" spans="1:9" s="2" customFormat="1" ht="18.75" customHeight="1" x14ac:dyDescent="0.2">
      <c r="A7" s="54" t="s">
        <v>65</v>
      </c>
      <c r="B7" s="5"/>
      <c r="C7" s="55" t="s">
        <v>0</v>
      </c>
      <c r="D7" s="56" t="s">
        <v>1</v>
      </c>
      <c r="E7" s="57" t="s">
        <v>2</v>
      </c>
      <c r="F7" s="57"/>
      <c r="G7" s="57"/>
      <c r="H7" s="57"/>
      <c r="I7" s="56" t="s">
        <v>3</v>
      </c>
    </row>
    <row r="8" spans="1:9" s="2" customFormat="1" ht="56.25" customHeight="1" x14ac:dyDescent="0.2">
      <c r="A8" s="54"/>
      <c r="B8" s="6"/>
      <c r="C8" s="55"/>
      <c r="D8" s="56"/>
      <c r="E8" s="40" t="s">
        <v>190</v>
      </c>
      <c r="F8" s="40" t="s">
        <v>191</v>
      </c>
      <c r="G8" s="40" t="s">
        <v>192</v>
      </c>
      <c r="H8" s="40" t="s">
        <v>193</v>
      </c>
      <c r="I8" s="56"/>
    </row>
    <row r="9" spans="1:9" s="4" customFormat="1" ht="26.25" customHeight="1" x14ac:dyDescent="0.2">
      <c r="A9" s="7" t="s">
        <v>81</v>
      </c>
      <c r="B9" s="31"/>
      <c r="C9" s="8" t="s">
        <v>143</v>
      </c>
      <c r="D9" s="9">
        <v>2</v>
      </c>
      <c r="E9" s="9" t="s">
        <v>175</v>
      </c>
      <c r="F9" s="9" t="s">
        <v>176</v>
      </c>
      <c r="G9" s="9" t="s">
        <v>174</v>
      </c>
      <c r="H9" s="9" t="s">
        <v>4</v>
      </c>
      <c r="I9" s="10"/>
    </row>
    <row r="10" spans="1:9" ht="26.25" customHeight="1" x14ac:dyDescent="0.2">
      <c r="A10" s="11" t="s">
        <v>82</v>
      </c>
      <c r="B10" s="12"/>
      <c r="C10" s="13" t="s">
        <v>5</v>
      </c>
      <c r="D10" s="9">
        <v>3</v>
      </c>
      <c r="E10" s="9" t="s">
        <v>4</v>
      </c>
      <c r="F10" s="9" t="s">
        <v>6</v>
      </c>
      <c r="G10" s="9" t="s">
        <v>7</v>
      </c>
      <c r="H10" s="9" t="s">
        <v>4</v>
      </c>
      <c r="I10" s="32"/>
    </row>
    <row r="11" spans="1:9" ht="26.25" customHeight="1" x14ac:dyDescent="0.2">
      <c r="A11" s="11" t="s">
        <v>83</v>
      </c>
      <c r="B11" s="12"/>
      <c r="C11" s="13" t="s">
        <v>8</v>
      </c>
      <c r="D11" s="9">
        <v>3</v>
      </c>
      <c r="E11" s="9" t="s">
        <v>9</v>
      </c>
      <c r="F11" s="9" t="s">
        <v>4</v>
      </c>
      <c r="G11" s="9" t="s">
        <v>10</v>
      </c>
      <c r="H11" s="9" t="s">
        <v>11</v>
      </c>
      <c r="I11" s="32"/>
    </row>
    <row r="12" spans="1:9" ht="26.25" customHeight="1" x14ac:dyDescent="0.2">
      <c r="A12" s="11" t="s">
        <v>84</v>
      </c>
      <c r="B12" s="12"/>
      <c r="C12" s="13" t="s">
        <v>21</v>
      </c>
      <c r="D12" s="9">
        <v>3</v>
      </c>
      <c r="E12" s="9" t="s">
        <v>22</v>
      </c>
      <c r="F12" s="9" t="s">
        <v>171</v>
      </c>
      <c r="G12" s="9" t="s">
        <v>23</v>
      </c>
      <c r="H12" s="9" t="s">
        <v>24</v>
      </c>
      <c r="I12" s="32"/>
    </row>
    <row r="13" spans="1:9" ht="30" customHeight="1" x14ac:dyDescent="0.2">
      <c r="A13" s="37" t="s">
        <v>85</v>
      </c>
      <c r="B13" s="12"/>
      <c r="C13" s="14" t="s">
        <v>80</v>
      </c>
      <c r="D13" s="9">
        <v>6</v>
      </c>
      <c r="E13" s="9" t="s">
        <v>130</v>
      </c>
      <c r="F13" s="9" t="s">
        <v>131</v>
      </c>
      <c r="G13" s="9" t="s">
        <v>132</v>
      </c>
      <c r="H13" s="9" t="s">
        <v>4</v>
      </c>
      <c r="I13" s="15"/>
    </row>
    <row r="14" spans="1:9" ht="26.25" customHeight="1" x14ac:dyDescent="0.2">
      <c r="A14" s="37" t="s">
        <v>86</v>
      </c>
      <c r="B14" s="12"/>
      <c r="C14" s="13" t="s">
        <v>31</v>
      </c>
      <c r="D14" s="9">
        <v>2</v>
      </c>
      <c r="E14" s="9" t="s">
        <v>133</v>
      </c>
      <c r="F14" s="9" t="s">
        <v>134</v>
      </c>
      <c r="G14" s="9" t="s">
        <v>145</v>
      </c>
      <c r="H14" s="9" t="s">
        <v>272</v>
      </c>
      <c r="I14" s="32"/>
    </row>
    <row r="15" spans="1:9" ht="45" customHeight="1" x14ac:dyDescent="0.2">
      <c r="A15" s="11" t="s">
        <v>87</v>
      </c>
      <c r="B15" s="12"/>
      <c r="C15" s="14" t="s">
        <v>63</v>
      </c>
      <c r="D15" s="9">
        <v>3</v>
      </c>
      <c r="E15" s="9" t="s">
        <v>138</v>
      </c>
      <c r="F15" s="9" t="s">
        <v>139</v>
      </c>
      <c r="G15" s="9" t="s">
        <v>140</v>
      </c>
      <c r="H15" s="9" t="s">
        <v>4</v>
      </c>
      <c r="I15" s="15"/>
    </row>
    <row r="16" spans="1:9" ht="30" customHeight="1" x14ac:dyDescent="0.2">
      <c r="A16" s="11" t="s">
        <v>88</v>
      </c>
      <c r="B16" s="12"/>
      <c r="C16" s="23" t="s">
        <v>173</v>
      </c>
      <c r="D16" s="9">
        <v>5</v>
      </c>
      <c r="E16" s="69" t="s">
        <v>112</v>
      </c>
      <c r="F16" s="70"/>
      <c r="G16" s="70"/>
      <c r="H16" s="77"/>
      <c r="I16" s="15"/>
    </row>
    <row r="17" spans="1:9" ht="26.25" customHeight="1" x14ac:dyDescent="0.2">
      <c r="A17" s="11" t="s">
        <v>89</v>
      </c>
      <c r="B17" s="12"/>
      <c r="C17" s="13" t="s">
        <v>61</v>
      </c>
      <c r="D17" s="9">
        <v>1</v>
      </c>
      <c r="E17" s="9" t="s">
        <v>32</v>
      </c>
      <c r="F17" s="9" t="s">
        <v>33</v>
      </c>
      <c r="G17" s="9" t="s">
        <v>34</v>
      </c>
      <c r="H17" s="9" t="s">
        <v>4</v>
      </c>
      <c r="I17" s="32"/>
    </row>
    <row r="18" spans="1:9" ht="26.25" customHeight="1" x14ac:dyDescent="0.2">
      <c r="A18" s="11" t="s">
        <v>90</v>
      </c>
      <c r="B18" s="12"/>
      <c r="C18" s="13" t="s">
        <v>35</v>
      </c>
      <c r="D18" s="9">
        <v>2</v>
      </c>
      <c r="E18" s="9" t="s">
        <v>150</v>
      </c>
      <c r="F18" s="9" t="s">
        <v>151</v>
      </c>
      <c r="G18" s="9" t="s">
        <v>152</v>
      </c>
      <c r="H18" s="9" t="s">
        <v>4</v>
      </c>
      <c r="I18" s="32"/>
    </row>
    <row r="19" spans="1:9" ht="26.25" customHeight="1" x14ac:dyDescent="0.2">
      <c r="A19" s="11" t="s">
        <v>91</v>
      </c>
      <c r="B19" s="12"/>
      <c r="C19" s="13" t="s">
        <v>153</v>
      </c>
      <c r="D19" s="9">
        <v>1</v>
      </c>
      <c r="E19" s="9" t="s">
        <v>4</v>
      </c>
      <c r="F19" s="9" t="s">
        <v>4</v>
      </c>
      <c r="G19" s="9" t="s">
        <v>15</v>
      </c>
      <c r="H19" s="9" t="s">
        <v>4</v>
      </c>
      <c r="I19" s="32"/>
    </row>
    <row r="20" spans="1:9" ht="26.25" customHeight="1" x14ac:dyDescent="0.2">
      <c r="A20" s="11" t="s">
        <v>92</v>
      </c>
      <c r="B20" s="12"/>
      <c r="C20" s="13" t="s">
        <v>39</v>
      </c>
      <c r="D20" s="9">
        <v>2</v>
      </c>
      <c r="E20" s="9" t="s">
        <v>4</v>
      </c>
      <c r="F20" s="9" t="s">
        <v>4</v>
      </c>
      <c r="G20" s="9" t="s">
        <v>40</v>
      </c>
      <c r="H20" s="9" t="s">
        <v>37</v>
      </c>
      <c r="I20" s="32"/>
    </row>
    <row r="21" spans="1:9" ht="26.25" customHeight="1" x14ac:dyDescent="0.2">
      <c r="A21" s="11" t="s">
        <v>93</v>
      </c>
      <c r="B21" s="18"/>
      <c r="C21" s="13" t="s">
        <v>125</v>
      </c>
      <c r="D21" s="9">
        <v>3</v>
      </c>
      <c r="E21" s="9" t="s">
        <v>186</v>
      </c>
      <c r="F21" s="9" t="s">
        <v>4</v>
      </c>
      <c r="G21" s="9" t="s">
        <v>4</v>
      </c>
      <c r="H21" s="9" t="s">
        <v>15</v>
      </c>
      <c r="I21" s="32"/>
    </row>
    <row r="22" spans="1:9" ht="26.25" customHeight="1" x14ac:dyDescent="0.2">
      <c r="A22" s="11" t="s">
        <v>94</v>
      </c>
      <c r="B22" s="18"/>
      <c r="C22" s="13" t="s">
        <v>185</v>
      </c>
      <c r="D22" s="9">
        <v>5</v>
      </c>
      <c r="E22" s="9" t="s">
        <v>4</v>
      </c>
      <c r="F22" s="9" t="s">
        <v>15</v>
      </c>
      <c r="G22" s="9" t="s">
        <v>4</v>
      </c>
      <c r="H22" s="9" t="s">
        <v>4</v>
      </c>
      <c r="I22" s="39"/>
    </row>
    <row r="23" spans="1:9" ht="26.25" customHeight="1" x14ac:dyDescent="0.2">
      <c r="A23" s="22" t="s">
        <v>95</v>
      </c>
      <c r="B23" s="18"/>
      <c r="C23" s="23" t="s">
        <v>266</v>
      </c>
      <c r="D23" s="9">
        <v>3</v>
      </c>
      <c r="E23" s="9" t="s">
        <v>4</v>
      </c>
      <c r="F23" s="9" t="s">
        <v>67</v>
      </c>
      <c r="G23" s="9" t="s">
        <v>4</v>
      </c>
      <c r="H23" s="9" t="s">
        <v>4</v>
      </c>
      <c r="I23" s="24"/>
    </row>
    <row r="24" spans="1:9" s="4" customFormat="1" ht="26.25" customHeight="1" x14ac:dyDescent="0.2">
      <c r="A24" s="72" t="s">
        <v>49</v>
      </c>
      <c r="B24" s="73"/>
      <c r="C24" s="73"/>
      <c r="D24" s="72"/>
      <c r="E24" s="72"/>
      <c r="F24" s="72"/>
      <c r="G24" s="72"/>
      <c r="H24" s="72"/>
      <c r="I24" s="19">
        <f>SUM(I9:I23)</f>
        <v>0</v>
      </c>
    </row>
    <row r="25" spans="1:9" s="4" customFormat="1" ht="37.5" customHeight="1" x14ac:dyDescent="0.2">
      <c r="A25" s="72" t="s">
        <v>212</v>
      </c>
      <c r="B25" s="72"/>
      <c r="C25" s="72"/>
      <c r="D25" s="72"/>
      <c r="E25" s="72"/>
      <c r="F25" s="72"/>
      <c r="G25" s="72"/>
      <c r="H25" s="52">
        <f>SUM(I24*1300)</f>
        <v>0</v>
      </c>
      <c r="I25" s="53" t="s">
        <v>263</v>
      </c>
    </row>
    <row r="26" spans="1:9" ht="15" customHeight="1" x14ac:dyDescent="0.2"/>
  </sheetData>
  <mergeCells count="14">
    <mergeCell ref="A24:H24"/>
    <mergeCell ref="A25:G25"/>
    <mergeCell ref="E16:H16"/>
    <mergeCell ref="A1:I1"/>
    <mergeCell ref="A2:C2"/>
    <mergeCell ref="G2:I2"/>
    <mergeCell ref="A3:I3"/>
    <mergeCell ref="A5:C5"/>
    <mergeCell ref="D5:I5"/>
    <mergeCell ref="A7:A8"/>
    <mergeCell ref="C7:C8"/>
    <mergeCell ref="D7:D8"/>
    <mergeCell ref="E7:H7"/>
    <mergeCell ref="I7:I8"/>
  </mergeCells>
  <phoneticPr fontId="1"/>
  <pageMargins left="1.1811023622047245" right="0.39370078740157483" top="0.78740157480314965" bottom="0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0"/>
  <sheetViews>
    <sheetView workbookViewId="0">
      <selection activeCell="C13" sqref="C13"/>
    </sheetView>
  </sheetViews>
  <sheetFormatPr defaultColWidth="9" defaultRowHeight="12" x14ac:dyDescent="0.2"/>
  <cols>
    <col min="1" max="1" width="4.33203125" style="1" customWidth="1"/>
    <col min="2" max="2" width="1.21875" style="1" customWidth="1"/>
    <col min="3" max="3" width="25" style="21" customWidth="1"/>
    <col min="4" max="4" width="6.21875" style="1" customWidth="1"/>
    <col min="5" max="8" width="18.77734375" style="1" customWidth="1"/>
    <col min="9" max="9" width="7.44140625" style="1" customWidth="1"/>
    <col min="10" max="16384" width="9" style="1"/>
  </cols>
  <sheetData>
    <row r="1" spans="1:9" ht="18.75" customHeight="1" x14ac:dyDescent="0.2">
      <c r="A1" s="74" t="s">
        <v>268</v>
      </c>
      <c r="B1" s="74"/>
      <c r="C1" s="74"/>
      <c r="D1" s="74"/>
      <c r="E1" s="74"/>
      <c r="F1" s="74"/>
      <c r="G1" s="74"/>
      <c r="H1" s="74"/>
      <c r="I1" s="74"/>
    </row>
    <row r="2" spans="1:9" s="2" customFormat="1" ht="18.75" customHeight="1" x14ac:dyDescent="0.2">
      <c r="A2" s="58"/>
      <c r="B2" s="58"/>
      <c r="C2" s="58"/>
      <c r="G2" s="59" t="s">
        <v>70</v>
      </c>
      <c r="H2" s="59"/>
      <c r="I2" s="59"/>
    </row>
    <row r="3" spans="1:9" s="2" customFormat="1" ht="22.5" customHeight="1" x14ac:dyDescent="0.2">
      <c r="A3" s="60" t="s">
        <v>99</v>
      </c>
      <c r="B3" s="60"/>
      <c r="C3" s="60"/>
      <c r="D3" s="60"/>
      <c r="E3" s="60"/>
      <c r="F3" s="60"/>
      <c r="G3" s="60"/>
      <c r="H3" s="60"/>
      <c r="I3" s="60"/>
    </row>
    <row r="4" spans="1:9" s="2" customFormat="1" ht="7.5" customHeight="1" x14ac:dyDescent="0.2">
      <c r="A4" s="3"/>
      <c r="B4" s="48"/>
      <c r="C4" s="48"/>
      <c r="G4" s="49"/>
      <c r="H4" s="49"/>
      <c r="I4" s="49"/>
    </row>
    <row r="5" spans="1:9" s="2" customFormat="1" ht="18.75" customHeight="1" x14ac:dyDescent="0.2">
      <c r="A5" s="61" t="s">
        <v>124</v>
      </c>
      <c r="B5" s="62"/>
      <c r="C5" s="62"/>
      <c r="D5" s="61"/>
      <c r="E5" s="62"/>
      <c r="F5" s="62"/>
      <c r="G5" s="62"/>
      <c r="H5" s="62"/>
      <c r="I5" s="75"/>
    </row>
    <row r="6" spans="1:9" s="2" customFormat="1" ht="6.75" customHeight="1" x14ac:dyDescent="0.2">
      <c r="A6" s="3"/>
      <c r="B6" s="4"/>
      <c r="C6" s="4"/>
    </row>
    <row r="7" spans="1:9" s="2" customFormat="1" ht="18.75" customHeight="1" x14ac:dyDescent="0.2">
      <c r="A7" s="54" t="s">
        <v>65</v>
      </c>
      <c r="B7" s="5"/>
      <c r="C7" s="55" t="s">
        <v>0</v>
      </c>
      <c r="D7" s="56" t="s">
        <v>1</v>
      </c>
      <c r="E7" s="57" t="s">
        <v>2</v>
      </c>
      <c r="F7" s="57"/>
      <c r="G7" s="57"/>
      <c r="H7" s="57"/>
      <c r="I7" s="56" t="s">
        <v>3</v>
      </c>
    </row>
    <row r="8" spans="1:9" s="2" customFormat="1" ht="56.25" customHeight="1" x14ac:dyDescent="0.2">
      <c r="A8" s="54"/>
      <c r="B8" s="6"/>
      <c r="C8" s="55"/>
      <c r="D8" s="56"/>
      <c r="E8" s="47" t="s">
        <v>190</v>
      </c>
      <c r="F8" s="47" t="s">
        <v>191</v>
      </c>
      <c r="G8" s="47" t="s">
        <v>192</v>
      </c>
      <c r="H8" s="47" t="s">
        <v>193</v>
      </c>
      <c r="I8" s="56"/>
    </row>
    <row r="9" spans="1:9" ht="26.25" customHeight="1" x14ac:dyDescent="0.2">
      <c r="A9" s="7">
        <v>1</v>
      </c>
      <c r="B9" s="12"/>
      <c r="C9" s="13" t="s">
        <v>223</v>
      </c>
      <c r="D9" s="9">
        <v>2</v>
      </c>
      <c r="E9" s="9" t="s">
        <v>15</v>
      </c>
      <c r="F9" s="9" t="s">
        <v>4</v>
      </c>
      <c r="G9" s="9" t="s">
        <v>4</v>
      </c>
      <c r="H9" s="9" t="s">
        <v>4</v>
      </c>
      <c r="I9" s="39"/>
    </row>
    <row r="10" spans="1:9" ht="26.25" customHeight="1" x14ac:dyDescent="0.2">
      <c r="A10" s="11">
        <v>2</v>
      </c>
      <c r="B10" s="12"/>
      <c r="C10" s="8" t="s">
        <v>106</v>
      </c>
      <c r="D10" s="9">
        <v>1</v>
      </c>
      <c r="E10" s="9" t="s">
        <v>17</v>
      </c>
      <c r="F10" s="9" t="s">
        <v>18</v>
      </c>
      <c r="G10" s="9" t="s">
        <v>19</v>
      </c>
      <c r="H10" s="9" t="s">
        <v>4</v>
      </c>
      <c r="I10" s="39"/>
    </row>
    <row r="11" spans="1:9" ht="30" customHeight="1" x14ac:dyDescent="0.2">
      <c r="A11" s="7">
        <v>3</v>
      </c>
      <c r="B11" s="12"/>
      <c r="C11" s="13" t="s">
        <v>21</v>
      </c>
      <c r="D11" s="9">
        <v>1</v>
      </c>
      <c r="E11" s="9" t="s">
        <v>184</v>
      </c>
      <c r="F11" s="9" t="s">
        <v>168</v>
      </c>
      <c r="G11" s="9" t="s">
        <v>23</v>
      </c>
      <c r="H11" s="9" t="s">
        <v>24</v>
      </c>
      <c r="I11" s="39"/>
    </row>
    <row r="12" spans="1:9" ht="30" customHeight="1" x14ac:dyDescent="0.2">
      <c r="A12" s="11">
        <v>4</v>
      </c>
      <c r="B12" s="12"/>
      <c r="C12" s="13" t="s">
        <v>26</v>
      </c>
      <c r="D12" s="9">
        <v>2</v>
      </c>
      <c r="E12" s="9" t="s">
        <v>4</v>
      </c>
      <c r="F12" s="9" t="s">
        <v>169</v>
      </c>
      <c r="G12" s="9" t="s">
        <v>267</v>
      </c>
      <c r="H12" s="9" t="s">
        <v>4</v>
      </c>
      <c r="I12" s="15"/>
    </row>
    <row r="13" spans="1:9" ht="26.25" customHeight="1" x14ac:dyDescent="0.2">
      <c r="A13" s="7">
        <v>5</v>
      </c>
      <c r="B13" s="12"/>
      <c r="C13" s="14" t="s">
        <v>273</v>
      </c>
      <c r="D13" s="9">
        <v>2</v>
      </c>
      <c r="E13" s="9" t="s">
        <v>157</v>
      </c>
      <c r="F13" s="9" t="s">
        <v>158</v>
      </c>
      <c r="G13" s="9" t="s">
        <v>159</v>
      </c>
      <c r="H13" s="9" t="s">
        <v>160</v>
      </c>
      <c r="I13" s="15"/>
    </row>
    <row r="14" spans="1:9" ht="26.25" customHeight="1" x14ac:dyDescent="0.2">
      <c r="A14" s="11">
        <v>6</v>
      </c>
      <c r="B14" s="12"/>
      <c r="C14" s="13" t="s">
        <v>234</v>
      </c>
      <c r="D14" s="9">
        <v>1</v>
      </c>
      <c r="E14" s="9" t="s">
        <v>27</v>
      </c>
      <c r="F14" s="9" t="s">
        <v>28</v>
      </c>
      <c r="G14" s="9" t="s">
        <v>29</v>
      </c>
      <c r="H14" s="9" t="s">
        <v>30</v>
      </c>
      <c r="I14" s="39"/>
    </row>
    <row r="15" spans="1:9" ht="26.25" customHeight="1" x14ac:dyDescent="0.2">
      <c r="A15" s="7">
        <v>7</v>
      </c>
      <c r="B15" s="12"/>
      <c r="C15" s="14" t="s">
        <v>181</v>
      </c>
      <c r="D15" s="9">
        <v>6</v>
      </c>
      <c r="E15" s="9" t="s">
        <v>4</v>
      </c>
      <c r="F15" s="9" t="s">
        <v>182</v>
      </c>
      <c r="G15" s="9" t="s">
        <v>183</v>
      </c>
      <c r="H15" s="9" t="s">
        <v>4</v>
      </c>
      <c r="I15" s="15"/>
    </row>
    <row r="16" spans="1:9" ht="45" customHeight="1" x14ac:dyDescent="0.2">
      <c r="A16" s="11">
        <v>8</v>
      </c>
      <c r="B16" s="12"/>
      <c r="C16" s="14" t="s">
        <v>63</v>
      </c>
      <c r="D16" s="9">
        <v>2</v>
      </c>
      <c r="E16" s="9" t="s">
        <v>138</v>
      </c>
      <c r="F16" s="9" t="s">
        <v>139</v>
      </c>
      <c r="G16" s="9" t="s">
        <v>140</v>
      </c>
      <c r="H16" s="9" t="s">
        <v>4</v>
      </c>
      <c r="I16" s="15"/>
    </row>
    <row r="17" spans="1:9" ht="30" customHeight="1" x14ac:dyDescent="0.2">
      <c r="A17" s="7">
        <v>9</v>
      </c>
      <c r="B17" s="12"/>
      <c r="C17" s="23" t="s">
        <v>173</v>
      </c>
      <c r="D17" s="9">
        <v>1</v>
      </c>
      <c r="E17" s="69" t="s">
        <v>112</v>
      </c>
      <c r="F17" s="70"/>
      <c r="G17" s="70"/>
      <c r="H17" s="77"/>
      <c r="I17" s="15"/>
    </row>
    <row r="18" spans="1:9" ht="22.5" customHeight="1" x14ac:dyDescent="0.2">
      <c r="A18" s="11">
        <v>10</v>
      </c>
      <c r="B18" s="12"/>
      <c r="C18" s="13" t="s">
        <v>61</v>
      </c>
      <c r="D18" s="9">
        <v>1</v>
      </c>
      <c r="E18" s="9" t="s">
        <v>32</v>
      </c>
      <c r="F18" s="9" t="s">
        <v>33</v>
      </c>
      <c r="G18" s="9" t="s">
        <v>34</v>
      </c>
      <c r="H18" s="9" t="s">
        <v>4</v>
      </c>
      <c r="I18" s="39"/>
    </row>
    <row r="19" spans="1:9" ht="22.5" customHeight="1" x14ac:dyDescent="0.2">
      <c r="A19" s="7">
        <v>11</v>
      </c>
      <c r="B19" s="12"/>
      <c r="C19" s="13" t="s">
        <v>35</v>
      </c>
      <c r="D19" s="9">
        <v>2</v>
      </c>
      <c r="E19" s="9" t="s">
        <v>4</v>
      </c>
      <c r="F19" s="9" t="s">
        <v>150</v>
      </c>
      <c r="G19" s="9" t="s">
        <v>151</v>
      </c>
      <c r="H19" s="9" t="s">
        <v>152</v>
      </c>
      <c r="I19" s="39"/>
    </row>
    <row r="20" spans="1:9" ht="22.5" customHeight="1" x14ac:dyDescent="0.2">
      <c r="A20" s="11">
        <v>12</v>
      </c>
      <c r="B20" s="12"/>
      <c r="C20" s="13" t="s">
        <v>153</v>
      </c>
      <c r="D20" s="9">
        <v>1</v>
      </c>
      <c r="E20" s="9" t="s">
        <v>4</v>
      </c>
      <c r="F20" s="9" t="s">
        <v>15</v>
      </c>
      <c r="G20" s="9" t="s">
        <v>4</v>
      </c>
      <c r="H20" s="9" t="s">
        <v>4</v>
      </c>
      <c r="I20" s="39"/>
    </row>
    <row r="21" spans="1:9" ht="22.5" customHeight="1" x14ac:dyDescent="0.2">
      <c r="A21" s="7">
        <v>13</v>
      </c>
      <c r="B21" s="12"/>
      <c r="C21" s="13" t="s">
        <v>36</v>
      </c>
      <c r="D21" s="9">
        <v>3</v>
      </c>
      <c r="E21" s="9" t="s">
        <v>4</v>
      </c>
      <c r="F21" s="9" t="s">
        <v>4</v>
      </c>
      <c r="G21" s="9" t="s">
        <v>37</v>
      </c>
      <c r="H21" s="9" t="s">
        <v>38</v>
      </c>
      <c r="I21" s="39"/>
    </row>
    <row r="22" spans="1:9" ht="22.5" customHeight="1" x14ac:dyDescent="0.2">
      <c r="A22" s="11">
        <v>14</v>
      </c>
      <c r="B22" s="12"/>
      <c r="C22" s="17" t="s">
        <v>201</v>
      </c>
      <c r="D22" s="9">
        <v>3</v>
      </c>
      <c r="E22" s="9" t="s">
        <v>4</v>
      </c>
      <c r="F22" s="9" t="s">
        <v>15</v>
      </c>
      <c r="G22" s="16" t="s">
        <v>66</v>
      </c>
      <c r="H22" s="16" t="s">
        <v>4</v>
      </c>
      <c r="I22" s="39"/>
    </row>
    <row r="23" spans="1:9" ht="22.5" customHeight="1" x14ac:dyDescent="0.2">
      <c r="A23" s="7">
        <v>15</v>
      </c>
      <c r="B23" s="12"/>
      <c r="C23" s="25" t="s">
        <v>254</v>
      </c>
      <c r="D23" s="9">
        <v>2</v>
      </c>
      <c r="E23" s="9" t="s">
        <v>4</v>
      </c>
      <c r="F23" s="9" t="s">
        <v>4</v>
      </c>
      <c r="G23" s="9" t="s">
        <v>15</v>
      </c>
      <c r="H23" s="9" t="s">
        <v>4</v>
      </c>
      <c r="I23" s="10"/>
    </row>
    <row r="24" spans="1:9" s="2" customFormat="1" ht="22.5" customHeight="1" x14ac:dyDescent="0.2">
      <c r="A24" s="11">
        <v>16</v>
      </c>
      <c r="B24" s="50"/>
      <c r="C24" s="13" t="s">
        <v>39</v>
      </c>
      <c r="D24" s="9">
        <v>2</v>
      </c>
      <c r="E24" s="9" t="s">
        <v>4</v>
      </c>
      <c r="F24" s="9" t="s">
        <v>40</v>
      </c>
      <c r="G24" s="9" t="s">
        <v>37</v>
      </c>
      <c r="H24" s="9" t="s">
        <v>4</v>
      </c>
      <c r="I24" s="39"/>
    </row>
    <row r="25" spans="1:9" ht="22.5" customHeight="1" x14ac:dyDescent="0.2">
      <c r="A25" s="7">
        <v>17</v>
      </c>
      <c r="B25" s="12"/>
      <c r="C25" s="17" t="s">
        <v>253</v>
      </c>
      <c r="D25" s="9">
        <v>2</v>
      </c>
      <c r="E25" s="16" t="s">
        <v>69</v>
      </c>
      <c r="F25" s="16" t="s">
        <v>68</v>
      </c>
      <c r="G25" s="16" t="s">
        <v>123</v>
      </c>
      <c r="H25" s="16" t="s">
        <v>66</v>
      </c>
      <c r="I25" s="39"/>
    </row>
    <row r="26" spans="1:9" ht="22.5" customHeight="1" x14ac:dyDescent="0.2">
      <c r="A26" s="11">
        <v>18</v>
      </c>
      <c r="B26" s="12"/>
      <c r="C26" s="13" t="s">
        <v>125</v>
      </c>
      <c r="D26" s="9">
        <v>3</v>
      </c>
      <c r="E26" s="9" t="s">
        <v>4</v>
      </c>
      <c r="F26" s="9" t="s">
        <v>67</v>
      </c>
      <c r="G26" s="9" t="s">
        <v>4</v>
      </c>
      <c r="H26" s="9" t="s">
        <v>4</v>
      </c>
      <c r="I26" s="15"/>
    </row>
    <row r="27" spans="1:9" ht="22.5" customHeight="1" x14ac:dyDescent="0.2">
      <c r="A27" s="7">
        <v>19</v>
      </c>
      <c r="B27" s="18"/>
      <c r="C27" s="13" t="s">
        <v>255</v>
      </c>
      <c r="D27" s="9">
        <v>3</v>
      </c>
      <c r="E27" s="9" t="s">
        <v>4</v>
      </c>
      <c r="F27" s="9" t="s">
        <v>67</v>
      </c>
      <c r="G27" s="9" t="s">
        <v>4</v>
      </c>
      <c r="H27" s="9" t="s">
        <v>4</v>
      </c>
      <c r="I27" s="10"/>
    </row>
    <row r="28" spans="1:9" s="4" customFormat="1" ht="22.5" customHeight="1" x14ac:dyDescent="0.2">
      <c r="A28" s="72" t="s">
        <v>49</v>
      </c>
      <c r="B28" s="73"/>
      <c r="C28" s="73"/>
      <c r="D28" s="72"/>
      <c r="E28" s="72"/>
      <c r="F28" s="72"/>
      <c r="G28" s="72"/>
      <c r="H28" s="72"/>
      <c r="I28" s="19">
        <f>SUM(I9:I27)</f>
        <v>0</v>
      </c>
    </row>
    <row r="29" spans="1:9" s="4" customFormat="1" ht="37.5" customHeight="1" x14ac:dyDescent="0.2">
      <c r="A29" s="66" t="s">
        <v>257</v>
      </c>
      <c r="B29" s="67"/>
      <c r="C29" s="78"/>
      <c r="D29" s="66" t="s">
        <v>213</v>
      </c>
      <c r="E29" s="67"/>
      <c r="F29" s="67"/>
      <c r="G29" s="78"/>
      <c r="H29" s="52">
        <f>SUM(I28*600)</f>
        <v>0</v>
      </c>
      <c r="I29" s="53" t="s">
        <v>264</v>
      </c>
    </row>
    <row r="30" spans="1:9" ht="11.25" customHeight="1" x14ac:dyDescent="0.2">
      <c r="A30" s="20"/>
    </row>
  </sheetData>
  <mergeCells count="15">
    <mergeCell ref="I7:I8"/>
    <mergeCell ref="E17:H17"/>
    <mergeCell ref="A1:I1"/>
    <mergeCell ref="A2:C2"/>
    <mergeCell ref="G2:I2"/>
    <mergeCell ref="A3:I3"/>
    <mergeCell ref="A5:C5"/>
    <mergeCell ref="D5:I5"/>
    <mergeCell ref="A28:H28"/>
    <mergeCell ref="A29:C29"/>
    <mergeCell ref="D29:G29"/>
    <mergeCell ref="A7:A8"/>
    <mergeCell ref="C7:C8"/>
    <mergeCell ref="D7:D8"/>
    <mergeCell ref="E7:H7"/>
  </mergeCells>
  <phoneticPr fontId="1"/>
  <pageMargins left="1.1811023622047245" right="0.39370078740157483" top="0.78740157480314965" bottom="0" header="0.31496062992125984" footer="0.31496062992125984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9"/>
  <sheetViews>
    <sheetView workbookViewId="0">
      <selection activeCell="C13" sqref="C13"/>
    </sheetView>
  </sheetViews>
  <sheetFormatPr defaultColWidth="9" defaultRowHeight="12" x14ac:dyDescent="0.2"/>
  <cols>
    <col min="1" max="1" width="4.33203125" style="1" customWidth="1"/>
    <col min="2" max="2" width="1.21875" style="1" customWidth="1"/>
    <col min="3" max="3" width="25" style="21" customWidth="1"/>
    <col min="4" max="4" width="6.21875" style="1" customWidth="1"/>
    <col min="5" max="8" width="18.77734375" style="1" customWidth="1"/>
    <col min="9" max="9" width="7.44140625" style="1" customWidth="1"/>
    <col min="10" max="16384" width="9" style="1"/>
  </cols>
  <sheetData>
    <row r="1" spans="1:9" ht="18.75" customHeight="1" x14ac:dyDescent="0.2">
      <c r="A1" s="74" t="s">
        <v>269</v>
      </c>
      <c r="B1" s="74"/>
      <c r="C1" s="74"/>
      <c r="D1" s="74"/>
      <c r="E1" s="74"/>
      <c r="F1" s="74"/>
      <c r="G1" s="74"/>
      <c r="H1" s="74"/>
      <c r="I1" s="74"/>
    </row>
    <row r="2" spans="1:9" s="2" customFormat="1" ht="18.75" customHeight="1" x14ac:dyDescent="0.2">
      <c r="A2" s="58"/>
      <c r="B2" s="58"/>
      <c r="C2" s="58"/>
      <c r="G2" s="59" t="s">
        <v>70</v>
      </c>
      <c r="H2" s="59"/>
      <c r="I2" s="59"/>
    </row>
    <row r="3" spans="1:9" s="2" customFormat="1" ht="22.5" customHeight="1" x14ac:dyDescent="0.2">
      <c r="A3" s="60" t="s">
        <v>99</v>
      </c>
      <c r="B3" s="60"/>
      <c r="C3" s="60"/>
      <c r="D3" s="60"/>
      <c r="E3" s="60"/>
      <c r="F3" s="60"/>
      <c r="G3" s="60"/>
      <c r="H3" s="60"/>
      <c r="I3" s="60"/>
    </row>
    <row r="4" spans="1:9" s="2" customFormat="1" ht="7.5" customHeight="1" x14ac:dyDescent="0.2">
      <c r="A4" s="3"/>
      <c r="B4" s="48"/>
      <c r="C4" s="48"/>
      <c r="G4" s="49"/>
      <c r="H4" s="49"/>
      <c r="I4" s="49"/>
    </row>
    <row r="5" spans="1:9" s="2" customFormat="1" ht="18.75" customHeight="1" x14ac:dyDescent="0.2">
      <c r="A5" s="61" t="s">
        <v>124</v>
      </c>
      <c r="B5" s="62"/>
      <c r="C5" s="62"/>
      <c r="D5" s="61"/>
      <c r="E5" s="62"/>
      <c r="F5" s="62"/>
      <c r="G5" s="62"/>
      <c r="H5" s="62"/>
      <c r="I5" s="75"/>
    </row>
    <row r="6" spans="1:9" s="2" customFormat="1" ht="6.75" customHeight="1" x14ac:dyDescent="0.2">
      <c r="A6" s="3"/>
      <c r="B6" s="4"/>
      <c r="C6" s="4"/>
    </row>
    <row r="7" spans="1:9" s="2" customFormat="1" ht="18.75" customHeight="1" x14ac:dyDescent="0.2">
      <c r="A7" s="54" t="s">
        <v>65</v>
      </c>
      <c r="B7" s="5"/>
      <c r="C7" s="55" t="s">
        <v>0</v>
      </c>
      <c r="D7" s="56" t="s">
        <v>1</v>
      </c>
      <c r="E7" s="57" t="s">
        <v>2</v>
      </c>
      <c r="F7" s="57"/>
      <c r="G7" s="57"/>
      <c r="H7" s="57"/>
      <c r="I7" s="56" t="s">
        <v>3</v>
      </c>
    </row>
    <row r="8" spans="1:9" s="2" customFormat="1" ht="56.25" customHeight="1" x14ac:dyDescent="0.2">
      <c r="A8" s="54"/>
      <c r="B8" s="6"/>
      <c r="C8" s="55"/>
      <c r="D8" s="56"/>
      <c r="E8" s="47" t="s">
        <v>190</v>
      </c>
      <c r="F8" s="47" t="s">
        <v>191</v>
      </c>
      <c r="G8" s="47" t="s">
        <v>192</v>
      </c>
      <c r="H8" s="47" t="s">
        <v>193</v>
      </c>
      <c r="I8" s="56"/>
    </row>
    <row r="9" spans="1:9" ht="26.25" customHeight="1" x14ac:dyDescent="0.2">
      <c r="A9" s="7">
        <v>1</v>
      </c>
      <c r="B9" s="12"/>
      <c r="C9" s="13" t="s">
        <v>223</v>
      </c>
      <c r="D9" s="9">
        <v>2</v>
      </c>
      <c r="E9" s="9" t="s">
        <v>15</v>
      </c>
      <c r="F9" s="9" t="s">
        <v>4</v>
      </c>
      <c r="G9" s="9" t="s">
        <v>4</v>
      </c>
      <c r="H9" s="9" t="s">
        <v>4</v>
      </c>
      <c r="I9" s="39"/>
    </row>
    <row r="10" spans="1:9" ht="26.25" customHeight="1" x14ac:dyDescent="0.2">
      <c r="A10" s="11">
        <v>2</v>
      </c>
      <c r="B10" s="12"/>
      <c r="C10" s="8" t="s">
        <v>106</v>
      </c>
      <c r="D10" s="9">
        <v>1</v>
      </c>
      <c r="E10" s="9" t="s">
        <v>17</v>
      </c>
      <c r="F10" s="9" t="s">
        <v>18</v>
      </c>
      <c r="G10" s="9" t="s">
        <v>19</v>
      </c>
      <c r="H10" s="9" t="s">
        <v>4</v>
      </c>
      <c r="I10" s="39"/>
    </row>
    <row r="11" spans="1:9" ht="30" customHeight="1" x14ac:dyDescent="0.2">
      <c r="A11" s="7">
        <v>3</v>
      </c>
      <c r="B11" s="12"/>
      <c r="C11" s="13" t="s">
        <v>21</v>
      </c>
      <c r="D11" s="9">
        <v>1</v>
      </c>
      <c r="E11" s="9" t="s">
        <v>184</v>
      </c>
      <c r="F11" s="9" t="s">
        <v>168</v>
      </c>
      <c r="G11" s="9" t="s">
        <v>23</v>
      </c>
      <c r="H11" s="9" t="s">
        <v>24</v>
      </c>
      <c r="I11" s="39"/>
    </row>
    <row r="12" spans="1:9" ht="30" customHeight="1" x14ac:dyDescent="0.2">
      <c r="A12" s="11">
        <v>4</v>
      </c>
      <c r="B12" s="12"/>
      <c r="C12" s="13" t="s">
        <v>26</v>
      </c>
      <c r="D12" s="9">
        <v>2</v>
      </c>
      <c r="E12" s="9" t="s">
        <v>4</v>
      </c>
      <c r="F12" s="9" t="s">
        <v>169</v>
      </c>
      <c r="G12" s="9" t="s">
        <v>267</v>
      </c>
      <c r="H12" s="9" t="s">
        <v>4</v>
      </c>
      <c r="I12" s="15"/>
    </row>
    <row r="13" spans="1:9" ht="26.25" customHeight="1" x14ac:dyDescent="0.2">
      <c r="A13" s="7">
        <v>5</v>
      </c>
      <c r="B13" s="12"/>
      <c r="C13" s="14" t="s">
        <v>273</v>
      </c>
      <c r="D13" s="9">
        <v>2</v>
      </c>
      <c r="E13" s="9" t="s">
        <v>157</v>
      </c>
      <c r="F13" s="9" t="s">
        <v>158</v>
      </c>
      <c r="G13" s="9" t="s">
        <v>159</v>
      </c>
      <c r="H13" s="9" t="s">
        <v>160</v>
      </c>
      <c r="I13" s="15"/>
    </row>
    <row r="14" spans="1:9" ht="26.25" customHeight="1" x14ac:dyDescent="0.2">
      <c r="A14" s="11">
        <v>6</v>
      </c>
      <c r="B14" s="12"/>
      <c r="C14" s="13" t="s">
        <v>234</v>
      </c>
      <c r="D14" s="9">
        <v>1</v>
      </c>
      <c r="E14" s="9" t="s">
        <v>27</v>
      </c>
      <c r="F14" s="9" t="s">
        <v>28</v>
      </c>
      <c r="G14" s="9" t="s">
        <v>29</v>
      </c>
      <c r="H14" s="9" t="s">
        <v>30</v>
      </c>
      <c r="I14" s="39"/>
    </row>
    <row r="15" spans="1:9" ht="26.25" customHeight="1" x14ac:dyDescent="0.2">
      <c r="A15" s="7">
        <v>7</v>
      </c>
      <c r="B15" s="12"/>
      <c r="C15" s="14" t="s">
        <v>181</v>
      </c>
      <c r="D15" s="9">
        <v>6</v>
      </c>
      <c r="E15" s="9" t="s">
        <v>4</v>
      </c>
      <c r="F15" s="9" t="s">
        <v>182</v>
      </c>
      <c r="G15" s="9" t="s">
        <v>183</v>
      </c>
      <c r="H15" s="9" t="s">
        <v>4</v>
      </c>
      <c r="I15" s="15"/>
    </row>
    <row r="16" spans="1:9" ht="45" customHeight="1" x14ac:dyDescent="0.2">
      <c r="A16" s="11">
        <v>8</v>
      </c>
      <c r="B16" s="12"/>
      <c r="C16" s="14" t="s">
        <v>63</v>
      </c>
      <c r="D16" s="9">
        <v>2</v>
      </c>
      <c r="E16" s="9" t="s">
        <v>138</v>
      </c>
      <c r="F16" s="9" t="s">
        <v>139</v>
      </c>
      <c r="G16" s="9" t="s">
        <v>140</v>
      </c>
      <c r="H16" s="9" t="s">
        <v>4</v>
      </c>
      <c r="I16" s="15"/>
    </row>
    <row r="17" spans="1:9" ht="30" customHeight="1" x14ac:dyDescent="0.2">
      <c r="A17" s="7">
        <v>9</v>
      </c>
      <c r="B17" s="12"/>
      <c r="C17" s="23" t="s">
        <v>173</v>
      </c>
      <c r="D17" s="9">
        <v>1</v>
      </c>
      <c r="E17" s="69" t="s">
        <v>112</v>
      </c>
      <c r="F17" s="70"/>
      <c r="G17" s="70"/>
      <c r="H17" s="77"/>
      <c r="I17" s="15"/>
    </row>
    <row r="18" spans="1:9" ht="22.5" customHeight="1" x14ac:dyDescent="0.2">
      <c r="A18" s="11">
        <v>10</v>
      </c>
      <c r="B18" s="12"/>
      <c r="C18" s="13" t="s">
        <v>61</v>
      </c>
      <c r="D18" s="9">
        <v>1</v>
      </c>
      <c r="E18" s="9" t="s">
        <v>32</v>
      </c>
      <c r="F18" s="9" t="s">
        <v>33</v>
      </c>
      <c r="G18" s="9" t="s">
        <v>34</v>
      </c>
      <c r="H18" s="9" t="s">
        <v>4</v>
      </c>
      <c r="I18" s="39"/>
    </row>
    <row r="19" spans="1:9" ht="22.5" customHeight="1" x14ac:dyDescent="0.2">
      <c r="A19" s="7">
        <v>11</v>
      </c>
      <c r="B19" s="12"/>
      <c r="C19" s="13" t="s">
        <v>35</v>
      </c>
      <c r="D19" s="9">
        <v>2</v>
      </c>
      <c r="E19" s="9" t="s">
        <v>4</v>
      </c>
      <c r="F19" s="9" t="s">
        <v>150</v>
      </c>
      <c r="G19" s="9" t="s">
        <v>151</v>
      </c>
      <c r="H19" s="9" t="s">
        <v>152</v>
      </c>
      <c r="I19" s="39"/>
    </row>
    <row r="20" spans="1:9" ht="22.5" customHeight="1" x14ac:dyDescent="0.2">
      <c r="A20" s="11">
        <v>12</v>
      </c>
      <c r="B20" s="12"/>
      <c r="C20" s="13" t="s">
        <v>153</v>
      </c>
      <c r="D20" s="9">
        <v>1</v>
      </c>
      <c r="E20" s="9" t="s">
        <v>4</v>
      </c>
      <c r="F20" s="9" t="s">
        <v>15</v>
      </c>
      <c r="G20" s="9" t="s">
        <v>4</v>
      </c>
      <c r="H20" s="9" t="s">
        <v>4</v>
      </c>
      <c r="I20" s="39"/>
    </row>
    <row r="21" spans="1:9" ht="22.5" customHeight="1" x14ac:dyDescent="0.2">
      <c r="A21" s="7">
        <v>13</v>
      </c>
      <c r="B21" s="12"/>
      <c r="C21" s="13" t="s">
        <v>36</v>
      </c>
      <c r="D21" s="9">
        <v>3</v>
      </c>
      <c r="E21" s="9" t="s">
        <v>4</v>
      </c>
      <c r="F21" s="9" t="s">
        <v>4</v>
      </c>
      <c r="G21" s="9" t="s">
        <v>37</v>
      </c>
      <c r="H21" s="9" t="s">
        <v>38</v>
      </c>
      <c r="I21" s="39"/>
    </row>
    <row r="22" spans="1:9" ht="22.5" customHeight="1" x14ac:dyDescent="0.2">
      <c r="A22" s="11">
        <v>14</v>
      </c>
      <c r="B22" s="12"/>
      <c r="C22" s="17" t="s">
        <v>201</v>
      </c>
      <c r="D22" s="9">
        <v>3</v>
      </c>
      <c r="E22" s="9" t="s">
        <v>4</v>
      </c>
      <c r="F22" s="9" t="s">
        <v>15</v>
      </c>
      <c r="G22" s="16" t="s">
        <v>66</v>
      </c>
      <c r="H22" s="16" t="s">
        <v>4</v>
      </c>
      <c r="I22" s="39"/>
    </row>
    <row r="23" spans="1:9" ht="22.5" customHeight="1" x14ac:dyDescent="0.2">
      <c r="A23" s="7">
        <v>15</v>
      </c>
      <c r="B23" s="12"/>
      <c r="C23" s="25" t="s">
        <v>254</v>
      </c>
      <c r="D23" s="9">
        <v>2</v>
      </c>
      <c r="E23" s="9" t="s">
        <v>4</v>
      </c>
      <c r="F23" s="9" t="s">
        <v>4</v>
      </c>
      <c r="G23" s="9" t="s">
        <v>15</v>
      </c>
      <c r="H23" s="9" t="s">
        <v>4</v>
      </c>
      <c r="I23" s="10"/>
    </row>
    <row r="24" spans="1:9" s="2" customFormat="1" ht="22.5" customHeight="1" x14ac:dyDescent="0.2">
      <c r="A24" s="11">
        <v>16</v>
      </c>
      <c r="B24" s="50"/>
      <c r="C24" s="13" t="s">
        <v>39</v>
      </c>
      <c r="D24" s="9">
        <v>2</v>
      </c>
      <c r="E24" s="9" t="s">
        <v>4</v>
      </c>
      <c r="F24" s="9" t="s">
        <v>40</v>
      </c>
      <c r="G24" s="9" t="s">
        <v>37</v>
      </c>
      <c r="H24" s="9" t="s">
        <v>4</v>
      </c>
      <c r="I24" s="39"/>
    </row>
    <row r="25" spans="1:9" ht="22.5" customHeight="1" x14ac:dyDescent="0.2">
      <c r="A25" s="7">
        <v>17</v>
      </c>
      <c r="B25" s="12"/>
      <c r="C25" s="17" t="s">
        <v>253</v>
      </c>
      <c r="D25" s="9">
        <v>2</v>
      </c>
      <c r="E25" s="16" t="s">
        <v>69</v>
      </c>
      <c r="F25" s="16" t="s">
        <v>68</v>
      </c>
      <c r="G25" s="16" t="s">
        <v>123</v>
      </c>
      <c r="H25" s="16" t="s">
        <v>66</v>
      </c>
      <c r="I25" s="39"/>
    </row>
    <row r="26" spans="1:9" ht="22.5" customHeight="1" x14ac:dyDescent="0.2">
      <c r="A26" s="11">
        <v>18</v>
      </c>
      <c r="B26" s="12"/>
      <c r="C26" s="13" t="s">
        <v>125</v>
      </c>
      <c r="D26" s="9">
        <v>3</v>
      </c>
      <c r="E26" s="9" t="s">
        <v>4</v>
      </c>
      <c r="F26" s="9" t="s">
        <v>67</v>
      </c>
      <c r="G26" s="9" t="s">
        <v>4</v>
      </c>
      <c r="H26" s="9" t="s">
        <v>4</v>
      </c>
      <c r="I26" s="15"/>
    </row>
    <row r="27" spans="1:9" ht="22.5" customHeight="1" x14ac:dyDescent="0.2">
      <c r="A27" s="7">
        <v>19</v>
      </c>
      <c r="B27" s="18"/>
      <c r="C27" s="13" t="s">
        <v>255</v>
      </c>
      <c r="D27" s="9">
        <v>3</v>
      </c>
      <c r="E27" s="9" t="s">
        <v>4</v>
      </c>
      <c r="F27" s="9" t="s">
        <v>67</v>
      </c>
      <c r="G27" s="9" t="s">
        <v>4</v>
      </c>
      <c r="H27" s="9" t="s">
        <v>4</v>
      </c>
      <c r="I27" s="10"/>
    </row>
    <row r="28" spans="1:9" s="4" customFormat="1" ht="22.5" customHeight="1" x14ac:dyDescent="0.2">
      <c r="A28" s="72" t="s">
        <v>49</v>
      </c>
      <c r="B28" s="73"/>
      <c r="C28" s="73"/>
      <c r="D28" s="72"/>
      <c r="E28" s="72"/>
      <c r="F28" s="72"/>
      <c r="G28" s="72"/>
      <c r="H28" s="72"/>
      <c r="I28" s="19">
        <f>SUM(I9:I27)</f>
        <v>0</v>
      </c>
    </row>
    <row r="29" spans="1:9" s="4" customFormat="1" ht="37.5" customHeight="1" x14ac:dyDescent="0.2">
      <c r="A29" s="66" t="s">
        <v>214</v>
      </c>
      <c r="B29" s="67"/>
      <c r="C29" s="78"/>
      <c r="D29" s="66" t="s">
        <v>218</v>
      </c>
      <c r="E29" s="67"/>
      <c r="F29" s="67"/>
      <c r="G29" s="78"/>
      <c r="H29" s="52">
        <f>SUM(I28*700)</f>
        <v>0</v>
      </c>
      <c r="I29" s="53" t="s">
        <v>264</v>
      </c>
    </row>
  </sheetData>
  <mergeCells count="15">
    <mergeCell ref="I7:I8"/>
    <mergeCell ref="E17:H17"/>
    <mergeCell ref="A1:I1"/>
    <mergeCell ref="A2:C2"/>
    <mergeCell ref="G2:I2"/>
    <mergeCell ref="A3:I3"/>
    <mergeCell ref="A5:C5"/>
    <mergeCell ref="D5:I5"/>
    <mergeCell ref="A28:H28"/>
    <mergeCell ref="A29:C29"/>
    <mergeCell ref="D29:G29"/>
    <mergeCell ref="A7:A8"/>
    <mergeCell ref="C7:C8"/>
    <mergeCell ref="D7:D8"/>
    <mergeCell ref="E7:H7"/>
  </mergeCells>
  <phoneticPr fontId="1"/>
  <pageMargins left="1.1811023622047245" right="0.39370078740157483" top="0.78740157480314965" bottom="0" header="0.31496062992125984" footer="0.31496062992125984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9"/>
  <sheetViews>
    <sheetView workbookViewId="0">
      <selection activeCell="C13" sqref="C13"/>
    </sheetView>
  </sheetViews>
  <sheetFormatPr defaultColWidth="9" defaultRowHeight="12" x14ac:dyDescent="0.2"/>
  <cols>
    <col min="1" max="1" width="4.33203125" style="1" customWidth="1"/>
    <col min="2" max="2" width="1.21875" style="1" customWidth="1"/>
    <col min="3" max="3" width="25" style="21" customWidth="1"/>
    <col min="4" max="4" width="6.21875" style="1" customWidth="1"/>
    <col min="5" max="8" width="18.77734375" style="1" customWidth="1"/>
    <col min="9" max="9" width="7.44140625" style="1" customWidth="1"/>
    <col min="10" max="16384" width="9" style="1"/>
  </cols>
  <sheetData>
    <row r="1" spans="1:9" ht="18.75" customHeight="1" x14ac:dyDescent="0.2">
      <c r="A1" s="74" t="s">
        <v>270</v>
      </c>
      <c r="B1" s="74"/>
      <c r="C1" s="74"/>
      <c r="D1" s="74"/>
      <c r="E1" s="74"/>
      <c r="F1" s="74"/>
      <c r="G1" s="74"/>
      <c r="H1" s="74"/>
      <c r="I1" s="74"/>
    </row>
    <row r="2" spans="1:9" s="2" customFormat="1" ht="18.75" customHeight="1" x14ac:dyDescent="0.2">
      <c r="A2" s="58"/>
      <c r="B2" s="58"/>
      <c r="C2" s="58"/>
      <c r="G2" s="59" t="s">
        <v>70</v>
      </c>
      <c r="H2" s="59"/>
      <c r="I2" s="59"/>
    </row>
    <row r="3" spans="1:9" s="2" customFormat="1" ht="22.5" customHeight="1" x14ac:dyDescent="0.2">
      <c r="A3" s="60" t="s">
        <v>99</v>
      </c>
      <c r="B3" s="60"/>
      <c r="C3" s="60"/>
      <c r="D3" s="60"/>
      <c r="E3" s="60"/>
      <c r="F3" s="60"/>
      <c r="G3" s="60"/>
      <c r="H3" s="60"/>
      <c r="I3" s="60"/>
    </row>
    <row r="4" spans="1:9" s="2" customFormat="1" ht="7.5" customHeight="1" x14ac:dyDescent="0.2">
      <c r="A4" s="3"/>
      <c r="B4" s="48"/>
      <c r="C4" s="48"/>
      <c r="G4" s="49"/>
      <c r="H4" s="49"/>
      <c r="I4" s="49"/>
    </row>
    <row r="5" spans="1:9" s="2" customFormat="1" ht="18.75" customHeight="1" x14ac:dyDescent="0.2">
      <c r="A5" s="61" t="s">
        <v>124</v>
      </c>
      <c r="B5" s="62"/>
      <c r="C5" s="62"/>
      <c r="D5" s="61"/>
      <c r="E5" s="62"/>
      <c r="F5" s="62"/>
      <c r="G5" s="62"/>
      <c r="H5" s="62"/>
      <c r="I5" s="75"/>
    </row>
    <row r="6" spans="1:9" s="2" customFormat="1" ht="6.75" customHeight="1" x14ac:dyDescent="0.2">
      <c r="A6" s="3"/>
      <c r="B6" s="4"/>
      <c r="C6" s="4"/>
    </row>
    <row r="7" spans="1:9" s="2" customFormat="1" ht="18.75" customHeight="1" x14ac:dyDescent="0.2">
      <c r="A7" s="54" t="s">
        <v>65</v>
      </c>
      <c r="B7" s="5"/>
      <c r="C7" s="55" t="s">
        <v>0</v>
      </c>
      <c r="D7" s="56" t="s">
        <v>1</v>
      </c>
      <c r="E7" s="57" t="s">
        <v>2</v>
      </c>
      <c r="F7" s="57"/>
      <c r="G7" s="57"/>
      <c r="H7" s="57"/>
      <c r="I7" s="56" t="s">
        <v>3</v>
      </c>
    </row>
    <row r="8" spans="1:9" s="2" customFormat="1" ht="56.25" customHeight="1" x14ac:dyDescent="0.2">
      <c r="A8" s="54"/>
      <c r="B8" s="6"/>
      <c r="C8" s="55"/>
      <c r="D8" s="56"/>
      <c r="E8" s="47" t="s">
        <v>190</v>
      </c>
      <c r="F8" s="47" t="s">
        <v>191</v>
      </c>
      <c r="G8" s="47" t="s">
        <v>192</v>
      </c>
      <c r="H8" s="47" t="s">
        <v>193</v>
      </c>
      <c r="I8" s="56"/>
    </row>
    <row r="9" spans="1:9" ht="26.25" customHeight="1" x14ac:dyDescent="0.2">
      <c r="A9" s="7">
        <v>1</v>
      </c>
      <c r="B9" s="12"/>
      <c r="C9" s="13" t="s">
        <v>223</v>
      </c>
      <c r="D9" s="9">
        <v>2</v>
      </c>
      <c r="E9" s="9" t="s">
        <v>15</v>
      </c>
      <c r="F9" s="9" t="s">
        <v>4</v>
      </c>
      <c r="G9" s="9" t="s">
        <v>4</v>
      </c>
      <c r="H9" s="9" t="s">
        <v>4</v>
      </c>
      <c r="I9" s="39"/>
    </row>
    <row r="10" spans="1:9" ht="26.25" customHeight="1" x14ac:dyDescent="0.2">
      <c r="A10" s="11">
        <v>2</v>
      </c>
      <c r="B10" s="12"/>
      <c r="C10" s="8" t="s">
        <v>106</v>
      </c>
      <c r="D10" s="9">
        <v>1</v>
      </c>
      <c r="E10" s="9" t="s">
        <v>17</v>
      </c>
      <c r="F10" s="9" t="s">
        <v>18</v>
      </c>
      <c r="G10" s="9" t="s">
        <v>19</v>
      </c>
      <c r="H10" s="9" t="s">
        <v>4</v>
      </c>
      <c r="I10" s="39"/>
    </row>
    <row r="11" spans="1:9" ht="30" customHeight="1" x14ac:dyDescent="0.2">
      <c r="A11" s="7">
        <v>3</v>
      </c>
      <c r="B11" s="12"/>
      <c r="C11" s="13" t="s">
        <v>21</v>
      </c>
      <c r="D11" s="9">
        <v>1</v>
      </c>
      <c r="E11" s="9" t="s">
        <v>184</v>
      </c>
      <c r="F11" s="9" t="s">
        <v>168</v>
      </c>
      <c r="G11" s="9" t="s">
        <v>23</v>
      </c>
      <c r="H11" s="9" t="s">
        <v>24</v>
      </c>
      <c r="I11" s="39"/>
    </row>
    <row r="12" spans="1:9" ht="30" customHeight="1" x14ac:dyDescent="0.2">
      <c r="A12" s="11">
        <v>4</v>
      </c>
      <c r="B12" s="12"/>
      <c r="C12" s="13" t="s">
        <v>26</v>
      </c>
      <c r="D12" s="9">
        <v>2</v>
      </c>
      <c r="E12" s="9" t="s">
        <v>4</v>
      </c>
      <c r="F12" s="9" t="s">
        <v>169</v>
      </c>
      <c r="G12" s="9" t="s">
        <v>267</v>
      </c>
      <c r="H12" s="9" t="s">
        <v>4</v>
      </c>
      <c r="I12" s="15"/>
    </row>
    <row r="13" spans="1:9" ht="26.25" customHeight="1" x14ac:dyDescent="0.2">
      <c r="A13" s="7">
        <v>5</v>
      </c>
      <c r="B13" s="12"/>
      <c r="C13" s="14" t="s">
        <v>273</v>
      </c>
      <c r="D13" s="9">
        <v>2</v>
      </c>
      <c r="E13" s="9" t="s">
        <v>157</v>
      </c>
      <c r="F13" s="9" t="s">
        <v>158</v>
      </c>
      <c r="G13" s="9" t="s">
        <v>159</v>
      </c>
      <c r="H13" s="9" t="s">
        <v>160</v>
      </c>
      <c r="I13" s="15"/>
    </row>
    <row r="14" spans="1:9" ht="26.25" customHeight="1" x14ac:dyDescent="0.2">
      <c r="A14" s="11">
        <v>6</v>
      </c>
      <c r="B14" s="12"/>
      <c r="C14" s="13" t="s">
        <v>234</v>
      </c>
      <c r="D14" s="9">
        <v>1</v>
      </c>
      <c r="E14" s="9" t="s">
        <v>27</v>
      </c>
      <c r="F14" s="9" t="s">
        <v>28</v>
      </c>
      <c r="G14" s="9" t="s">
        <v>29</v>
      </c>
      <c r="H14" s="9" t="s">
        <v>30</v>
      </c>
      <c r="I14" s="39"/>
    </row>
    <row r="15" spans="1:9" ht="26.25" customHeight="1" x14ac:dyDescent="0.2">
      <c r="A15" s="7">
        <v>7</v>
      </c>
      <c r="B15" s="12"/>
      <c r="C15" s="14" t="s">
        <v>181</v>
      </c>
      <c r="D15" s="9">
        <v>6</v>
      </c>
      <c r="E15" s="9" t="s">
        <v>4</v>
      </c>
      <c r="F15" s="9" t="s">
        <v>182</v>
      </c>
      <c r="G15" s="9" t="s">
        <v>183</v>
      </c>
      <c r="H15" s="9" t="s">
        <v>4</v>
      </c>
      <c r="I15" s="15"/>
    </row>
    <row r="16" spans="1:9" ht="45" customHeight="1" x14ac:dyDescent="0.2">
      <c r="A16" s="11">
        <v>8</v>
      </c>
      <c r="B16" s="12"/>
      <c r="C16" s="14" t="s">
        <v>63</v>
      </c>
      <c r="D16" s="9">
        <v>2</v>
      </c>
      <c r="E16" s="9" t="s">
        <v>138</v>
      </c>
      <c r="F16" s="9" t="s">
        <v>139</v>
      </c>
      <c r="G16" s="9" t="s">
        <v>140</v>
      </c>
      <c r="H16" s="9" t="s">
        <v>4</v>
      </c>
      <c r="I16" s="15"/>
    </row>
    <row r="17" spans="1:9" ht="30" customHeight="1" x14ac:dyDescent="0.2">
      <c r="A17" s="7">
        <v>9</v>
      </c>
      <c r="B17" s="12"/>
      <c r="C17" s="23" t="s">
        <v>173</v>
      </c>
      <c r="D17" s="9">
        <v>1</v>
      </c>
      <c r="E17" s="69" t="s">
        <v>112</v>
      </c>
      <c r="F17" s="70"/>
      <c r="G17" s="70"/>
      <c r="H17" s="77"/>
      <c r="I17" s="15"/>
    </row>
    <row r="18" spans="1:9" ht="22.5" customHeight="1" x14ac:dyDescent="0.2">
      <c r="A18" s="11">
        <v>10</v>
      </c>
      <c r="B18" s="12"/>
      <c r="C18" s="13" t="s">
        <v>61</v>
      </c>
      <c r="D18" s="9">
        <v>1</v>
      </c>
      <c r="E18" s="9" t="s">
        <v>32</v>
      </c>
      <c r="F18" s="9" t="s">
        <v>33</v>
      </c>
      <c r="G18" s="9" t="s">
        <v>34</v>
      </c>
      <c r="H18" s="9" t="s">
        <v>4</v>
      </c>
      <c r="I18" s="39"/>
    </row>
    <row r="19" spans="1:9" ht="22.5" customHeight="1" x14ac:dyDescent="0.2">
      <c r="A19" s="7">
        <v>11</v>
      </c>
      <c r="B19" s="12"/>
      <c r="C19" s="13" t="s">
        <v>35</v>
      </c>
      <c r="D19" s="9">
        <v>2</v>
      </c>
      <c r="E19" s="9" t="s">
        <v>4</v>
      </c>
      <c r="F19" s="9" t="s">
        <v>150</v>
      </c>
      <c r="G19" s="9" t="s">
        <v>151</v>
      </c>
      <c r="H19" s="9" t="s">
        <v>152</v>
      </c>
      <c r="I19" s="39"/>
    </row>
    <row r="20" spans="1:9" ht="22.5" customHeight="1" x14ac:dyDescent="0.2">
      <c r="A20" s="11">
        <v>12</v>
      </c>
      <c r="B20" s="12"/>
      <c r="C20" s="13" t="s">
        <v>153</v>
      </c>
      <c r="D20" s="9">
        <v>1</v>
      </c>
      <c r="E20" s="9" t="s">
        <v>4</v>
      </c>
      <c r="F20" s="9" t="s">
        <v>15</v>
      </c>
      <c r="G20" s="9" t="s">
        <v>4</v>
      </c>
      <c r="H20" s="9" t="s">
        <v>4</v>
      </c>
      <c r="I20" s="39"/>
    </row>
    <row r="21" spans="1:9" ht="22.5" customHeight="1" x14ac:dyDescent="0.2">
      <c r="A21" s="7">
        <v>13</v>
      </c>
      <c r="B21" s="12"/>
      <c r="C21" s="13" t="s">
        <v>36</v>
      </c>
      <c r="D21" s="9">
        <v>3</v>
      </c>
      <c r="E21" s="9" t="s">
        <v>4</v>
      </c>
      <c r="F21" s="9" t="s">
        <v>4</v>
      </c>
      <c r="G21" s="9" t="s">
        <v>37</v>
      </c>
      <c r="H21" s="9" t="s">
        <v>38</v>
      </c>
      <c r="I21" s="39"/>
    </row>
    <row r="22" spans="1:9" ht="22.5" customHeight="1" x14ac:dyDescent="0.2">
      <c r="A22" s="11">
        <v>14</v>
      </c>
      <c r="B22" s="12"/>
      <c r="C22" s="17" t="s">
        <v>201</v>
      </c>
      <c r="D22" s="9">
        <v>3</v>
      </c>
      <c r="E22" s="9" t="s">
        <v>4</v>
      </c>
      <c r="F22" s="9" t="s">
        <v>15</v>
      </c>
      <c r="G22" s="16" t="s">
        <v>66</v>
      </c>
      <c r="H22" s="16" t="s">
        <v>4</v>
      </c>
      <c r="I22" s="39"/>
    </row>
    <row r="23" spans="1:9" ht="22.5" customHeight="1" x14ac:dyDescent="0.2">
      <c r="A23" s="7">
        <v>15</v>
      </c>
      <c r="B23" s="12"/>
      <c r="C23" s="25" t="s">
        <v>254</v>
      </c>
      <c r="D23" s="9">
        <v>2</v>
      </c>
      <c r="E23" s="9" t="s">
        <v>4</v>
      </c>
      <c r="F23" s="9" t="s">
        <v>4</v>
      </c>
      <c r="G23" s="9" t="s">
        <v>15</v>
      </c>
      <c r="H23" s="9" t="s">
        <v>4</v>
      </c>
      <c r="I23" s="10"/>
    </row>
    <row r="24" spans="1:9" s="2" customFormat="1" ht="22.5" customHeight="1" x14ac:dyDescent="0.2">
      <c r="A24" s="11">
        <v>16</v>
      </c>
      <c r="B24" s="50"/>
      <c r="C24" s="13" t="s">
        <v>39</v>
      </c>
      <c r="D24" s="9">
        <v>2</v>
      </c>
      <c r="E24" s="9" t="s">
        <v>4</v>
      </c>
      <c r="F24" s="9" t="s">
        <v>40</v>
      </c>
      <c r="G24" s="9" t="s">
        <v>37</v>
      </c>
      <c r="H24" s="9" t="s">
        <v>4</v>
      </c>
      <c r="I24" s="39"/>
    </row>
    <row r="25" spans="1:9" ht="22.5" customHeight="1" x14ac:dyDescent="0.2">
      <c r="A25" s="7">
        <v>17</v>
      </c>
      <c r="B25" s="12"/>
      <c r="C25" s="17" t="s">
        <v>253</v>
      </c>
      <c r="D25" s="9">
        <v>2</v>
      </c>
      <c r="E25" s="16" t="s">
        <v>69</v>
      </c>
      <c r="F25" s="16" t="s">
        <v>68</v>
      </c>
      <c r="G25" s="16" t="s">
        <v>123</v>
      </c>
      <c r="H25" s="16" t="s">
        <v>66</v>
      </c>
      <c r="I25" s="39"/>
    </row>
    <row r="26" spans="1:9" ht="22.5" customHeight="1" x14ac:dyDescent="0.2">
      <c r="A26" s="11">
        <v>18</v>
      </c>
      <c r="B26" s="12"/>
      <c r="C26" s="13" t="s">
        <v>125</v>
      </c>
      <c r="D26" s="9">
        <v>3</v>
      </c>
      <c r="E26" s="9" t="s">
        <v>4</v>
      </c>
      <c r="F26" s="9" t="s">
        <v>67</v>
      </c>
      <c r="G26" s="9" t="s">
        <v>4</v>
      </c>
      <c r="H26" s="9" t="s">
        <v>4</v>
      </c>
      <c r="I26" s="15"/>
    </row>
    <row r="27" spans="1:9" ht="22.5" customHeight="1" x14ac:dyDescent="0.2">
      <c r="A27" s="7">
        <v>19</v>
      </c>
      <c r="B27" s="18"/>
      <c r="C27" s="13" t="s">
        <v>255</v>
      </c>
      <c r="D27" s="9">
        <v>3</v>
      </c>
      <c r="E27" s="9" t="s">
        <v>4</v>
      </c>
      <c r="F27" s="9" t="s">
        <v>67</v>
      </c>
      <c r="G27" s="9" t="s">
        <v>4</v>
      </c>
      <c r="H27" s="9" t="s">
        <v>4</v>
      </c>
      <c r="I27" s="10"/>
    </row>
    <row r="28" spans="1:9" s="4" customFormat="1" ht="22.5" customHeight="1" x14ac:dyDescent="0.2">
      <c r="A28" s="72" t="s">
        <v>49</v>
      </c>
      <c r="B28" s="73"/>
      <c r="C28" s="73"/>
      <c r="D28" s="72"/>
      <c r="E28" s="72"/>
      <c r="F28" s="72"/>
      <c r="G28" s="72"/>
      <c r="H28" s="72"/>
      <c r="I28" s="19">
        <f>SUM(I9:I27)</f>
        <v>0</v>
      </c>
    </row>
    <row r="29" spans="1:9" s="4" customFormat="1" ht="37.5" customHeight="1" x14ac:dyDescent="0.2">
      <c r="A29" s="66" t="s">
        <v>215</v>
      </c>
      <c r="B29" s="67"/>
      <c r="C29" s="78"/>
      <c r="D29" s="66" t="s">
        <v>219</v>
      </c>
      <c r="E29" s="67"/>
      <c r="F29" s="67"/>
      <c r="G29" s="78"/>
      <c r="H29" s="52">
        <f>SUM(I28*800)</f>
        <v>0</v>
      </c>
      <c r="I29" s="53" t="s">
        <v>264</v>
      </c>
    </row>
  </sheetData>
  <mergeCells count="15">
    <mergeCell ref="I7:I8"/>
    <mergeCell ref="E17:H17"/>
    <mergeCell ref="A1:I1"/>
    <mergeCell ref="A2:C2"/>
    <mergeCell ref="G2:I2"/>
    <mergeCell ref="A3:I3"/>
    <mergeCell ref="A5:C5"/>
    <mergeCell ref="D5:I5"/>
    <mergeCell ref="A28:H28"/>
    <mergeCell ref="A29:C29"/>
    <mergeCell ref="D29:G29"/>
    <mergeCell ref="A7:A8"/>
    <mergeCell ref="C7:C8"/>
    <mergeCell ref="D7:D8"/>
    <mergeCell ref="E7:H7"/>
  </mergeCells>
  <phoneticPr fontId="1"/>
  <pageMargins left="1.1811023622047245" right="0.39370078740157483" top="0.78740157480314965" bottom="0" header="0.31496062992125984" footer="0.31496062992125984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workbookViewId="0">
      <selection activeCell="C13" sqref="C13"/>
    </sheetView>
  </sheetViews>
  <sheetFormatPr defaultColWidth="9" defaultRowHeight="12" x14ac:dyDescent="0.2"/>
  <cols>
    <col min="1" max="1" width="4.33203125" style="1" customWidth="1"/>
    <col min="2" max="2" width="1.21875" style="1" customWidth="1"/>
    <col min="3" max="3" width="25" style="21" customWidth="1"/>
    <col min="4" max="4" width="6.21875" style="1" customWidth="1"/>
    <col min="5" max="8" width="18.77734375" style="1" customWidth="1"/>
    <col min="9" max="9" width="7.44140625" style="1" customWidth="1"/>
    <col min="10" max="16384" width="9" style="1"/>
  </cols>
  <sheetData>
    <row r="1" spans="1:9" ht="18.75" customHeight="1" x14ac:dyDescent="0.2">
      <c r="A1" s="74" t="s">
        <v>271</v>
      </c>
      <c r="B1" s="74"/>
      <c r="C1" s="74"/>
      <c r="D1" s="74"/>
      <c r="E1" s="74"/>
      <c r="F1" s="74"/>
      <c r="G1" s="74"/>
      <c r="H1" s="74"/>
      <c r="I1" s="74"/>
    </row>
    <row r="2" spans="1:9" s="2" customFormat="1" ht="18.75" customHeight="1" x14ac:dyDescent="0.2">
      <c r="A2" s="58"/>
      <c r="B2" s="58"/>
      <c r="C2" s="58"/>
      <c r="G2" s="59" t="s">
        <v>70</v>
      </c>
      <c r="H2" s="59"/>
      <c r="I2" s="59"/>
    </row>
    <row r="3" spans="1:9" s="2" customFormat="1" ht="22.5" customHeight="1" x14ac:dyDescent="0.2">
      <c r="A3" s="60" t="s">
        <v>99</v>
      </c>
      <c r="B3" s="60"/>
      <c r="C3" s="60"/>
      <c r="D3" s="60"/>
      <c r="E3" s="60"/>
      <c r="F3" s="60"/>
      <c r="G3" s="60"/>
      <c r="H3" s="60"/>
      <c r="I3" s="60"/>
    </row>
    <row r="4" spans="1:9" s="2" customFormat="1" ht="7.5" customHeight="1" x14ac:dyDescent="0.2">
      <c r="A4" s="3"/>
      <c r="B4" s="29"/>
      <c r="C4" s="29"/>
      <c r="G4" s="30"/>
      <c r="H4" s="30"/>
      <c r="I4" s="30"/>
    </row>
    <row r="5" spans="1:9" s="2" customFormat="1" ht="18.75" customHeight="1" x14ac:dyDescent="0.2">
      <c r="A5" s="61" t="s">
        <v>124</v>
      </c>
      <c r="B5" s="62"/>
      <c r="C5" s="62"/>
      <c r="D5" s="61"/>
      <c r="E5" s="62"/>
      <c r="F5" s="62"/>
      <c r="G5" s="62"/>
      <c r="H5" s="62"/>
      <c r="I5" s="75"/>
    </row>
    <row r="6" spans="1:9" s="2" customFormat="1" ht="6.75" customHeight="1" x14ac:dyDescent="0.2">
      <c r="A6" s="3"/>
      <c r="B6" s="4"/>
      <c r="C6" s="4"/>
    </row>
    <row r="7" spans="1:9" s="2" customFormat="1" ht="18.75" customHeight="1" x14ac:dyDescent="0.2">
      <c r="A7" s="54" t="s">
        <v>65</v>
      </c>
      <c r="B7" s="5"/>
      <c r="C7" s="55" t="s">
        <v>0</v>
      </c>
      <c r="D7" s="56" t="s">
        <v>1</v>
      </c>
      <c r="E7" s="57" t="s">
        <v>2</v>
      </c>
      <c r="F7" s="57"/>
      <c r="G7" s="57"/>
      <c r="H7" s="57"/>
      <c r="I7" s="56" t="s">
        <v>3</v>
      </c>
    </row>
    <row r="8" spans="1:9" s="2" customFormat="1" ht="56.25" customHeight="1" x14ac:dyDescent="0.2">
      <c r="A8" s="54"/>
      <c r="B8" s="6"/>
      <c r="C8" s="55"/>
      <c r="D8" s="56"/>
      <c r="E8" s="40" t="s">
        <v>190</v>
      </c>
      <c r="F8" s="40" t="s">
        <v>191</v>
      </c>
      <c r="G8" s="40" t="s">
        <v>192</v>
      </c>
      <c r="H8" s="40" t="s">
        <v>193</v>
      </c>
      <c r="I8" s="56"/>
    </row>
    <row r="9" spans="1:9" ht="26.25" customHeight="1" x14ac:dyDescent="0.2">
      <c r="A9" s="7">
        <v>1</v>
      </c>
      <c r="B9" s="12"/>
      <c r="C9" s="13" t="s">
        <v>239</v>
      </c>
      <c r="D9" s="9">
        <v>2</v>
      </c>
      <c r="E9" s="9" t="s">
        <v>15</v>
      </c>
      <c r="F9" s="9" t="s">
        <v>4</v>
      </c>
      <c r="G9" s="9" t="s">
        <v>4</v>
      </c>
      <c r="H9" s="9" t="s">
        <v>4</v>
      </c>
      <c r="I9" s="32"/>
    </row>
    <row r="10" spans="1:9" ht="26.25" customHeight="1" x14ac:dyDescent="0.2">
      <c r="A10" s="11">
        <v>2</v>
      </c>
      <c r="B10" s="12"/>
      <c r="C10" s="8" t="s">
        <v>148</v>
      </c>
      <c r="D10" s="9">
        <v>1</v>
      </c>
      <c r="E10" s="9" t="s">
        <v>17</v>
      </c>
      <c r="F10" s="9" t="s">
        <v>18</v>
      </c>
      <c r="G10" s="9" t="s">
        <v>19</v>
      </c>
      <c r="H10" s="9" t="s">
        <v>4</v>
      </c>
      <c r="I10" s="32"/>
    </row>
    <row r="11" spans="1:9" ht="30" customHeight="1" x14ac:dyDescent="0.2">
      <c r="A11" s="7">
        <v>3</v>
      </c>
      <c r="B11" s="12"/>
      <c r="C11" s="13" t="s">
        <v>21</v>
      </c>
      <c r="D11" s="9">
        <v>1</v>
      </c>
      <c r="E11" s="9" t="s">
        <v>184</v>
      </c>
      <c r="F11" s="9" t="s">
        <v>168</v>
      </c>
      <c r="G11" s="9" t="s">
        <v>23</v>
      </c>
      <c r="H11" s="9" t="s">
        <v>24</v>
      </c>
      <c r="I11" s="32"/>
    </row>
    <row r="12" spans="1:9" ht="30" customHeight="1" x14ac:dyDescent="0.2">
      <c r="A12" s="11">
        <v>4</v>
      </c>
      <c r="B12" s="12"/>
      <c r="C12" s="13" t="s">
        <v>26</v>
      </c>
      <c r="D12" s="9">
        <v>2</v>
      </c>
      <c r="E12" s="9" t="s">
        <v>4</v>
      </c>
      <c r="F12" s="9" t="s">
        <v>169</v>
      </c>
      <c r="G12" s="9" t="s">
        <v>267</v>
      </c>
      <c r="H12" s="9" t="s">
        <v>4</v>
      </c>
      <c r="I12" s="15"/>
    </row>
    <row r="13" spans="1:9" ht="26.25" customHeight="1" x14ac:dyDescent="0.2">
      <c r="A13" s="7">
        <v>5</v>
      </c>
      <c r="B13" s="12"/>
      <c r="C13" s="14" t="s">
        <v>273</v>
      </c>
      <c r="D13" s="9">
        <v>2</v>
      </c>
      <c r="E13" s="9" t="s">
        <v>157</v>
      </c>
      <c r="F13" s="9" t="s">
        <v>158</v>
      </c>
      <c r="G13" s="9" t="s">
        <v>159</v>
      </c>
      <c r="H13" s="9" t="s">
        <v>160</v>
      </c>
      <c r="I13" s="15"/>
    </row>
    <row r="14" spans="1:9" ht="26.25" customHeight="1" x14ac:dyDescent="0.2">
      <c r="A14" s="11">
        <v>6</v>
      </c>
      <c r="B14" s="12"/>
      <c r="C14" s="13" t="s">
        <v>234</v>
      </c>
      <c r="D14" s="9">
        <v>1</v>
      </c>
      <c r="E14" s="9" t="s">
        <v>27</v>
      </c>
      <c r="F14" s="9" t="s">
        <v>28</v>
      </c>
      <c r="G14" s="9" t="s">
        <v>29</v>
      </c>
      <c r="H14" s="9" t="s">
        <v>30</v>
      </c>
      <c r="I14" s="32"/>
    </row>
    <row r="15" spans="1:9" ht="26.25" customHeight="1" x14ac:dyDescent="0.2">
      <c r="A15" s="7">
        <v>7</v>
      </c>
      <c r="B15" s="12"/>
      <c r="C15" s="14" t="s">
        <v>181</v>
      </c>
      <c r="D15" s="9">
        <v>6</v>
      </c>
      <c r="E15" s="9" t="s">
        <v>4</v>
      </c>
      <c r="F15" s="9" t="s">
        <v>182</v>
      </c>
      <c r="G15" s="9" t="s">
        <v>183</v>
      </c>
      <c r="H15" s="9" t="s">
        <v>4</v>
      </c>
      <c r="I15" s="15"/>
    </row>
    <row r="16" spans="1:9" ht="45" customHeight="1" x14ac:dyDescent="0.2">
      <c r="A16" s="11">
        <v>8</v>
      </c>
      <c r="B16" s="12"/>
      <c r="C16" s="14" t="s">
        <v>63</v>
      </c>
      <c r="D16" s="9">
        <v>2</v>
      </c>
      <c r="E16" s="9" t="s">
        <v>138</v>
      </c>
      <c r="F16" s="9" t="s">
        <v>139</v>
      </c>
      <c r="G16" s="9" t="s">
        <v>140</v>
      </c>
      <c r="H16" s="9" t="s">
        <v>4</v>
      </c>
      <c r="I16" s="15"/>
    </row>
    <row r="17" spans="1:9" ht="30" customHeight="1" x14ac:dyDescent="0.2">
      <c r="A17" s="7">
        <v>9</v>
      </c>
      <c r="B17" s="12"/>
      <c r="C17" s="23" t="s">
        <v>173</v>
      </c>
      <c r="D17" s="9">
        <v>1</v>
      </c>
      <c r="E17" s="69" t="s">
        <v>112</v>
      </c>
      <c r="F17" s="70"/>
      <c r="G17" s="70"/>
      <c r="H17" s="77"/>
      <c r="I17" s="15"/>
    </row>
    <row r="18" spans="1:9" ht="22.5" customHeight="1" x14ac:dyDescent="0.2">
      <c r="A18" s="11">
        <v>10</v>
      </c>
      <c r="B18" s="12"/>
      <c r="C18" s="13" t="s">
        <v>61</v>
      </c>
      <c r="D18" s="9">
        <v>1</v>
      </c>
      <c r="E18" s="9" t="s">
        <v>32</v>
      </c>
      <c r="F18" s="9" t="s">
        <v>33</v>
      </c>
      <c r="G18" s="9" t="s">
        <v>34</v>
      </c>
      <c r="H18" s="9" t="s">
        <v>4</v>
      </c>
      <c r="I18" s="32"/>
    </row>
    <row r="19" spans="1:9" ht="22.5" customHeight="1" x14ac:dyDescent="0.2">
      <c r="A19" s="7">
        <v>11</v>
      </c>
      <c r="B19" s="12"/>
      <c r="C19" s="13" t="s">
        <v>35</v>
      </c>
      <c r="D19" s="9">
        <v>2</v>
      </c>
      <c r="E19" s="9" t="s">
        <v>4</v>
      </c>
      <c r="F19" s="9" t="s">
        <v>150</v>
      </c>
      <c r="G19" s="9" t="s">
        <v>151</v>
      </c>
      <c r="H19" s="9" t="s">
        <v>152</v>
      </c>
      <c r="I19" s="32"/>
    </row>
    <row r="20" spans="1:9" ht="22.5" customHeight="1" x14ac:dyDescent="0.2">
      <c r="A20" s="11">
        <v>12</v>
      </c>
      <c r="B20" s="12"/>
      <c r="C20" s="13" t="s">
        <v>153</v>
      </c>
      <c r="D20" s="9">
        <v>1</v>
      </c>
      <c r="E20" s="9" t="s">
        <v>4</v>
      </c>
      <c r="F20" s="9" t="s">
        <v>15</v>
      </c>
      <c r="G20" s="9" t="s">
        <v>4</v>
      </c>
      <c r="H20" s="9" t="s">
        <v>4</v>
      </c>
      <c r="I20" s="32"/>
    </row>
    <row r="21" spans="1:9" ht="22.5" customHeight="1" x14ac:dyDescent="0.2">
      <c r="A21" s="7">
        <v>13</v>
      </c>
      <c r="B21" s="12"/>
      <c r="C21" s="13" t="s">
        <v>36</v>
      </c>
      <c r="D21" s="9">
        <v>3</v>
      </c>
      <c r="E21" s="9" t="s">
        <v>4</v>
      </c>
      <c r="F21" s="9" t="s">
        <v>4</v>
      </c>
      <c r="G21" s="9" t="s">
        <v>37</v>
      </c>
      <c r="H21" s="9" t="s">
        <v>38</v>
      </c>
      <c r="I21" s="32"/>
    </row>
    <row r="22" spans="1:9" ht="22.5" customHeight="1" x14ac:dyDescent="0.2">
      <c r="A22" s="11">
        <v>14</v>
      </c>
      <c r="B22" s="12"/>
      <c r="C22" s="17" t="s">
        <v>201</v>
      </c>
      <c r="D22" s="9">
        <v>3</v>
      </c>
      <c r="E22" s="9" t="s">
        <v>4</v>
      </c>
      <c r="F22" s="9" t="s">
        <v>15</v>
      </c>
      <c r="G22" s="16" t="s">
        <v>66</v>
      </c>
      <c r="H22" s="16" t="s">
        <v>4</v>
      </c>
      <c r="I22" s="32"/>
    </row>
    <row r="23" spans="1:9" ht="22.5" customHeight="1" x14ac:dyDescent="0.2">
      <c r="A23" s="7">
        <v>15</v>
      </c>
      <c r="B23" s="12"/>
      <c r="C23" s="25" t="s">
        <v>254</v>
      </c>
      <c r="D23" s="9">
        <v>2</v>
      </c>
      <c r="E23" s="9" t="s">
        <v>4</v>
      </c>
      <c r="F23" s="9" t="s">
        <v>4</v>
      </c>
      <c r="G23" s="9" t="s">
        <v>15</v>
      </c>
      <c r="H23" s="9" t="s">
        <v>4</v>
      </c>
      <c r="I23" s="10"/>
    </row>
    <row r="24" spans="1:9" s="2" customFormat="1" ht="22.5" customHeight="1" x14ac:dyDescent="0.2">
      <c r="A24" s="11">
        <v>16</v>
      </c>
      <c r="B24" s="41"/>
      <c r="C24" s="13" t="s">
        <v>39</v>
      </c>
      <c r="D24" s="9">
        <v>2</v>
      </c>
      <c r="E24" s="9" t="s">
        <v>4</v>
      </c>
      <c r="F24" s="9" t="s">
        <v>40</v>
      </c>
      <c r="G24" s="9" t="s">
        <v>37</v>
      </c>
      <c r="H24" s="9" t="s">
        <v>4</v>
      </c>
      <c r="I24" s="32"/>
    </row>
    <row r="25" spans="1:9" ht="22.5" customHeight="1" x14ac:dyDescent="0.2">
      <c r="A25" s="7">
        <v>17</v>
      </c>
      <c r="B25" s="12"/>
      <c r="C25" s="17" t="s">
        <v>253</v>
      </c>
      <c r="D25" s="9">
        <v>2</v>
      </c>
      <c r="E25" s="16" t="s">
        <v>69</v>
      </c>
      <c r="F25" s="16" t="s">
        <v>68</v>
      </c>
      <c r="G25" s="16" t="s">
        <v>123</v>
      </c>
      <c r="H25" s="16" t="s">
        <v>66</v>
      </c>
      <c r="I25" s="32"/>
    </row>
    <row r="26" spans="1:9" ht="22.5" customHeight="1" x14ac:dyDescent="0.2">
      <c r="A26" s="11">
        <v>18</v>
      </c>
      <c r="B26" s="12"/>
      <c r="C26" s="13" t="s">
        <v>125</v>
      </c>
      <c r="D26" s="9">
        <v>3</v>
      </c>
      <c r="E26" s="9" t="s">
        <v>4</v>
      </c>
      <c r="F26" s="9" t="s">
        <v>67</v>
      </c>
      <c r="G26" s="9" t="s">
        <v>4</v>
      </c>
      <c r="H26" s="9" t="s">
        <v>4</v>
      </c>
      <c r="I26" s="15"/>
    </row>
    <row r="27" spans="1:9" ht="22.5" customHeight="1" x14ac:dyDescent="0.2">
      <c r="A27" s="7">
        <v>19</v>
      </c>
      <c r="B27" s="18"/>
      <c r="C27" s="13" t="s">
        <v>255</v>
      </c>
      <c r="D27" s="9">
        <v>3</v>
      </c>
      <c r="E27" s="9" t="s">
        <v>4</v>
      </c>
      <c r="F27" s="9" t="s">
        <v>67</v>
      </c>
      <c r="G27" s="9" t="s">
        <v>4</v>
      </c>
      <c r="H27" s="9" t="s">
        <v>4</v>
      </c>
      <c r="I27" s="10"/>
    </row>
    <row r="28" spans="1:9" s="4" customFormat="1" ht="22.5" customHeight="1" x14ac:dyDescent="0.2">
      <c r="A28" s="72" t="s">
        <v>49</v>
      </c>
      <c r="B28" s="73"/>
      <c r="C28" s="73"/>
      <c r="D28" s="72"/>
      <c r="E28" s="72"/>
      <c r="F28" s="72"/>
      <c r="G28" s="72"/>
      <c r="H28" s="72"/>
      <c r="I28" s="19">
        <f>SUM(I9:I27)</f>
        <v>0</v>
      </c>
    </row>
    <row r="29" spans="1:9" s="4" customFormat="1" ht="37.5" customHeight="1" x14ac:dyDescent="0.2">
      <c r="A29" s="66" t="s">
        <v>216</v>
      </c>
      <c r="B29" s="67"/>
      <c r="C29" s="78"/>
      <c r="D29" s="66" t="s">
        <v>217</v>
      </c>
      <c r="E29" s="67"/>
      <c r="F29" s="67"/>
      <c r="G29" s="78"/>
      <c r="H29" s="52">
        <f>SUM(I28*500)</f>
        <v>0</v>
      </c>
      <c r="I29" s="53" t="s">
        <v>264</v>
      </c>
    </row>
    <row r="30" spans="1:9" ht="11.25" customHeight="1" x14ac:dyDescent="0.2">
      <c r="A30" s="20"/>
    </row>
  </sheetData>
  <mergeCells count="15">
    <mergeCell ref="E17:H17"/>
    <mergeCell ref="A28:H28"/>
    <mergeCell ref="A29:C29"/>
    <mergeCell ref="D29:G29"/>
    <mergeCell ref="A1:I1"/>
    <mergeCell ref="A7:A8"/>
    <mergeCell ref="C7:C8"/>
    <mergeCell ref="D7:D8"/>
    <mergeCell ref="E7:H7"/>
    <mergeCell ref="I7:I8"/>
    <mergeCell ref="A2:C2"/>
    <mergeCell ref="G2:I2"/>
    <mergeCell ref="A3:I3"/>
    <mergeCell ref="A5:C5"/>
    <mergeCell ref="D5:I5"/>
  </mergeCells>
  <phoneticPr fontId="1"/>
  <pageMargins left="1.1811023622047245" right="0.39370078740157483" top="0.78740157480314965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参考書式14　臨床試験研究経費</vt:lpstr>
      <vt:lpstr>参考書式15　再生医療等製品管理経費</vt:lpstr>
      <vt:lpstr>参考書式16　事前準備経費</vt:lpstr>
      <vt:lpstr>参考書式17　スクリーニング経費</vt:lpstr>
      <vt:lpstr>参考書式18-1　被験者対応経費</vt:lpstr>
      <vt:lpstr>参考書式18-2　被験者対応経費</vt:lpstr>
      <vt:lpstr>参考書式18-3　被験者対応経費</vt:lpstr>
      <vt:lpstr>参考書式18-4　被験者対応経費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2025-10-16T00:49:04Z</dcterms:modified>
</cp:coreProperties>
</file>